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VILLAS DE MADRID\"/>
    </mc:Choice>
  </mc:AlternateContent>
  <xr:revisionPtr revIDLastSave="0" documentId="13_ncr:1_{7E726288-A458-4FFC-95E4-D33F6597E8A6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RADIO" sheetId="35" r:id="rId3"/>
    <sheet name="EVALUACION" sheetId="3" state="hidden" r:id="rId4"/>
  </sheets>
  <definedNames>
    <definedName name="_xlnm.Print_Area" localSheetId="3">EVALUACION!$A$3:$K$25</definedName>
    <definedName name="_xlnm.Print_Area" localSheetId="1">'OPTICO MEDIOS'!$A$1:$C$10</definedName>
    <definedName name="_xlnm.Print_Area" localSheetId="2">'PLAN RADIO'!$B$8:$AU$104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<sst xmlns="http://schemas.openxmlformats.org/spreadsheetml/2006/main" count="496" uniqueCount="212">
  <si>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</si>
  <si>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</si>
  <si>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</si>
  <si>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</si>
  <si>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</si>
  <si>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</si>
  <si>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</si>
  <si>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</si>
  <si>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</si>
  <si>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</si>
  <si>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</si>
  <si>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</si>
  <si>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</si>
  <si>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</si>
  <si>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</si>
  <si>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</si>
  <si>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</si>
  <si>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</si>
  <si>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</si>
  <si>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</si>
  <si>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</si>
  <si>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PRE EVALUACION</t>
  </si>
  <si>
    <t>PRENSA</t>
  </si>
  <si>
    <t>TOTAL PR + RD</t>
  </si>
  <si>
    <t>Fuente Prensa y Radio: EGM 1er Acumulado Movil 2020</t>
  </si>
  <si>
    <t>Target: Ind. +14, C.A. Madrid</t>
  </si>
  <si>
    <t>MEDIO</t>
  </si>
  <si>
    <t>TOTAL + IVA</t>
  </si>
  <si>
    <t>Lote 1 - Medios offline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</si>
  <si>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</si>
  <si>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</si>
  <si>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</si>
  <si>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</si>
  <si>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</si>
  <si>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</si>
  <si>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</si>
  <si>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</si>
  <si>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</si>
  <si>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</si>
  <si>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</si>
  <si>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06:00 - 01:00</t>
  </si>
  <si>
    <t>06:00 - 10:00</t>
  </si>
  <si>
    <t>RESTO PROGRAMACION</t>
  </si>
  <si>
    <t>ANDA YA</t>
  </si>
  <si>
    <t>06:00 - 11:00</t>
  </si>
  <si>
    <t>LUNES A VIERNES</t>
  </si>
  <si>
    <t>11:00 - 21:00</t>
  </si>
  <si>
    <t>ROTACIÓN</t>
  </si>
  <si>
    <t>DEL 40 AL 1</t>
  </si>
  <si>
    <t>10:00 - 14:00</t>
  </si>
  <si>
    <t>TOTAL DÍA</t>
  </si>
  <si>
    <t>BUENOS DIAS JAVI Y MAR</t>
  </si>
  <si>
    <t>RESTO DE PROGRAMACIÓN</t>
  </si>
  <si>
    <t>11:00 - 01:00</t>
  </si>
  <si>
    <t>ROCK FM MADRID</t>
  </si>
  <si>
    <t>EL PIRATA Y SU BANDA</t>
  </si>
  <si>
    <t>MARTA VAZQUEZ EN ROCK FM</t>
  </si>
  <si>
    <t>10:00 - 14:30</t>
  </si>
  <si>
    <t>14:30 - 01:00</t>
  </si>
  <si>
    <t>EUROPA FM MADRID</t>
  </si>
  <si>
    <t>EUROPA FORMULA</t>
  </si>
  <si>
    <t>11:00-17:00</t>
  </si>
  <si>
    <t>14:00 - 23:00</t>
  </si>
  <si>
    <t>KISS FM MADRID</t>
  </si>
  <si>
    <t>FORMULA MAÑANA</t>
  </si>
  <si>
    <t>11:00 - 15:00</t>
  </si>
  <si>
    <t>FORMULA TARDE</t>
  </si>
  <si>
    <t>17:00 - 22:00</t>
  </si>
  <si>
    <t>22:00 - 01:00</t>
  </si>
  <si>
    <t>LA MEJOR VARIEDAD MUSICAL</t>
  </si>
  <si>
    <t>¿ME PONES?</t>
  </si>
  <si>
    <t>LAS MAÑANAS KISS</t>
  </si>
  <si>
    <t>RADIO MARCA MADRID</t>
  </si>
  <si>
    <t>GLOBO RADIO</t>
  </si>
  <si>
    <t>PROGRAMACIÓN MATINAL</t>
  </si>
  <si>
    <t>PROGRAMACIÓN DE TARDE</t>
  </si>
  <si>
    <t>PROGRAMACIÓN DE NOCHE</t>
  </si>
  <si>
    <t>CERCA DE LAS ESTRELLAS</t>
  </si>
  <si>
    <t>FINES DE SEMANA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</si>
  <si>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</si>
  <si>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</si>
  <si>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</si>
  <si>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</si>
  <si>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</si>
  <si>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</si>
  <si>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</si>
  <si>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</si>
  <si>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</si>
  <si>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</si>
  <si>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</si>
  <si>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</si>
  <si>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</si>
  <si>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</si>
  <si>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</si>
  <si>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</si>
  <si>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</si>
  <si>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</si>
  <si>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</si>
  <si>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</si>
  <si>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</si>
  <si>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</si>
  <si>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</si>
  <si>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</si>
  <si>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</si>
  <si>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</si>
  <si>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</si>
  <si>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</si>
  <si>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06:00 - 07:00</t>
  </si>
  <si>
    <t>POR FIN NO ES LUNES</t>
  </si>
  <si>
    <t>08:00 - 12:00</t>
  </si>
  <si>
    <t>GENTE VIAJERA</t>
  </si>
  <si>
    <t>12:00 - 14:00</t>
  </si>
  <si>
    <t>RADIOESTADIO</t>
  </si>
  <si>
    <t>15:30 - 23:00</t>
  </si>
  <si>
    <t>23:00 - 01:00</t>
  </si>
  <si>
    <t>ESRADIO MADRID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</si>
  <si>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</si>
  <si>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</si>
  <si>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</si>
  <si>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</si>
  <si>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</si>
  <si>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</si>
  <si>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</si>
  <si>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</si>
  <si>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</si>
  <si>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</si>
  <si>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</si>
  <si>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ES LA NOCHE DE DIETER</t>
  </si>
  <si>
    <t>20:00 - 23:00</t>
  </si>
  <si>
    <t>00:00 - 06:00</t>
  </si>
  <si>
    <t>DIRECTO MARCA</t>
  </si>
  <si>
    <t>LA PIZARRA DE QUINTANA</t>
  </si>
  <si>
    <t>16:00 - 19:00</t>
  </si>
  <si>
    <t>MARCADOR</t>
  </si>
  <si>
    <t>19:00 - 00:00</t>
  </si>
  <si>
    <t>RESTO PROGRAMACIÓN</t>
  </si>
  <si>
    <t>07:00 - 00:00</t>
  </si>
  <si>
    <t xml:space="preserve">INTERECONOMIA MADRID 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</si>
  <si>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</si>
  <si>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</si>
  <si>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</si>
  <si>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</si>
  <si>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</si>
  <si>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</si>
  <si>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LA HORA DEL INVERSOR</t>
  </si>
  <si>
    <t>19:00 - 20:00</t>
  </si>
  <si>
    <t>20:00 - 22:00</t>
  </si>
  <si>
    <t>CAPITAL RADIO MADRID</t>
  </si>
  <si>
    <t>07:00 - 9:30</t>
  </si>
  <si>
    <t>9:30 - 12:00</t>
  </si>
  <si>
    <t>12:00 - 18:30</t>
  </si>
  <si>
    <t>18:30 - 00:00</t>
  </si>
  <si>
    <t>FIN DE SEMANA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</si>
  <si>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</si>
  <si>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</si>
  <si>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</si>
  <si>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</si>
  <si>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</si>
  <si>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</si>
  <si>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</si>
  <si>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</si>
  <si>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</si>
  <si>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</si>
  <si>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</si>
  <si>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FÓRMULA SALUD</t>
  </si>
  <si>
    <t>S - D</t>
  </si>
  <si>
    <t>09:00 - 10:00</t>
  </si>
  <si>
    <t>RADIO DEL COLE / ESTO ES OTRA..</t>
  </si>
  <si>
    <t xml:space="preserve"> 10:00 - 11:00</t>
  </si>
  <si>
    <t>DOS HASTA LAS DOS</t>
  </si>
  <si>
    <t>MADRID AL TANTO</t>
  </si>
  <si>
    <t>EL PARTIDO EN LA ONDA</t>
  </si>
  <si>
    <t>16:00 - 21:00</t>
  </si>
  <si>
    <t>EL TORIL DEL ENFOQUE</t>
  </si>
  <si>
    <t>23:00 - 00:00</t>
  </si>
  <si>
    <t>PEPE RADIO</t>
  </si>
  <si>
    <t>ROTACION</t>
  </si>
  <si>
    <t>TOTAL DIA</t>
  </si>
  <si>
    <t>RADIO BOM</t>
  </si>
  <si>
    <t>RADIO TENTACION</t>
  </si>
  <si>
    <t>L - V</t>
  </si>
  <si>
    <t>RADIO LIBERTAD</t>
  </si>
  <si>
    <t>INFORMA RADIO</t>
  </si>
  <si>
    <t>EL ÚLTIMO GRITO</t>
  </si>
  <si>
    <t>17:00 - 19:00</t>
  </si>
  <si>
    <t>PATROCINIO</t>
  </si>
  <si>
    <t>RADIO INTERCONTINENTAL</t>
  </si>
  <si>
    <t>CALIENTE Y FRÍO</t>
  </si>
  <si>
    <t>21:00 - 22:00</t>
  </si>
  <si>
    <t>PROGRAMA TAUROMAQUIA</t>
  </si>
  <si>
    <t>20:00 - 21:00</t>
  </si>
  <si>
    <t xml:space="preserve">LOS 40 MADRID </t>
  </si>
  <si>
    <t xml:space="preserve">C-100 MADRID </t>
  </si>
  <si>
    <t>RADIO HORA</t>
  </si>
  <si>
    <t>07:00- 09:00</t>
  </si>
  <si>
    <t>MAÑANA</t>
  </si>
  <si>
    <t>TARDE</t>
  </si>
  <si>
    <t>NOCHE</t>
  </si>
  <si>
    <t>L-J</t>
  </si>
  <si>
    <t>OCTUBRE</t>
  </si>
  <si>
    <t>cuña 20"</t>
  </si>
  <si>
    <t>EL PROGRAMA DE ORTEGA</t>
  </si>
  <si>
    <t>11:00 - 13:00</t>
  </si>
  <si>
    <t>13:00 - 15:00</t>
  </si>
  <si>
    <t>NOV</t>
  </si>
  <si>
    <t xml:space="preserve">Dirección General de Turismo </t>
  </si>
  <si>
    <t xml:space="preserve">Consejería de Cultura, Turismo y Deportes </t>
  </si>
  <si>
    <t xml:space="preserve">Villas de Madrid - Ola 2 </t>
  </si>
  <si>
    <t>OPTICO CAMPAÑA</t>
  </si>
  <si>
    <t xml:space="preserve">SER MADRID </t>
  </si>
  <si>
    <t xml:space="preserve">COPE MADRID </t>
  </si>
  <si>
    <t xml:space="preserve">ONDA CERO MADRID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</si>
</sst>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Mulish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3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theme="1"/>
      </left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theme="1"/>
      </bottom>
      <diagonal/>
    </border>
    <border>
      <left/>
      <right style="medium">
        <color auto="1"/>
      </right>
      <top style="thin">
        <color indexed="64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theme="1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hair">
        <color theme="1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hair">
        <color indexed="64"/>
      </top>
      <bottom style="hair">
        <color theme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/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auto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/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/>
      <right style="hair">
        <color theme="0"/>
      </right>
      <top style="medium">
        <color indexed="64"/>
      </top>
      <bottom/>
      <diagonal/>
    </border>
    <border>
      <left/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hair">
        <color auto="1"/>
      </right>
      <top style="medium">
        <color auto="1"/>
      </top>
      <bottom/>
      <diagonal/>
    </border>
    <border>
      <left style="hair">
        <color theme="0"/>
      </left>
      <right style="hair">
        <color auto="1"/>
      </right>
      <top style="thin">
        <color theme="0"/>
      </top>
      <bottom style="medium">
        <color indexed="64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/>
      <right style="medium">
        <color indexed="64"/>
      </right>
      <top style="thin">
        <color auto="1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theme="1"/>
      </right>
      <top/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3" applyNumberFormat="0" applyFill="0" applyAlignment="0" applyProtection="0"/>
    <xf numFmtId="0" fontId="15" fillId="0" borderId="14" applyNumberFormat="0" applyFill="0" applyAlignment="0" applyProtection="0"/>
    <xf numFmtId="0" fontId="16" fillId="0" borderId="15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6" applyNumberFormat="0" applyAlignment="0" applyProtection="0"/>
    <xf numFmtId="0" fontId="21" fillId="8" borderId="17" applyNumberFormat="0" applyAlignment="0" applyProtection="0"/>
    <xf numFmtId="0" fontId="22" fillId="8" borderId="16" applyNumberFormat="0" applyAlignment="0" applyProtection="0"/>
    <xf numFmtId="0" fontId="23" fillId="0" borderId="18" applyNumberFormat="0" applyFill="0" applyAlignment="0" applyProtection="0"/>
    <xf numFmtId="0" fontId="24" fillId="9" borderId="19" applyNumberFormat="0" applyAlignment="0" applyProtection="0"/>
    <xf numFmtId="0" fontId="25" fillId="0" borderId="0" applyNumberFormat="0" applyFill="0" applyBorder="0" applyAlignment="0" applyProtection="0"/>
    <xf numFmtId="0" fontId="1" fillId="10" borderId="20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1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0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3" applyNumberFormat="0" applyAlignment="0" applyProtection="0"/>
    <xf numFmtId="0" fontId="35" fillId="54" borderId="63" applyNumberFormat="0" applyAlignment="0" applyProtection="0"/>
    <xf numFmtId="0" fontId="36" fillId="55" borderId="64" applyNumberFormat="0" applyAlignment="0" applyProtection="0"/>
    <xf numFmtId="0" fontId="36" fillId="55" borderId="64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5" applyNumberFormat="0" applyFill="0" applyAlignment="0" applyProtection="0"/>
    <xf numFmtId="0" fontId="39" fillId="0" borderId="65" applyNumberFormat="0" applyFill="0" applyAlignment="0" applyProtection="0"/>
    <xf numFmtId="0" fontId="40" fillId="0" borderId="66" applyNumberFormat="0" applyFill="0" applyAlignment="0" applyProtection="0"/>
    <xf numFmtId="0" fontId="40" fillId="0" borderId="66" applyNumberFormat="0" applyFill="0" applyAlignment="0" applyProtection="0"/>
    <xf numFmtId="0" fontId="41" fillId="0" borderId="67" applyNumberFormat="0" applyFill="0" applyAlignment="0" applyProtection="0"/>
    <xf numFmtId="0" fontId="41" fillId="0" borderId="67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3" applyNumberFormat="0" applyAlignment="0" applyProtection="0"/>
    <xf numFmtId="0" fontId="42" fillId="41" borderId="63" applyNumberFormat="0" applyAlignment="0" applyProtection="0"/>
    <xf numFmtId="0" fontId="43" fillId="0" borderId="68" applyNumberFormat="0" applyFill="0" applyAlignment="0" applyProtection="0"/>
    <xf numFmtId="0" fontId="43" fillId="0" borderId="68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69" applyNumberFormat="0" applyAlignment="0" applyProtection="0"/>
    <xf numFmtId="0" fontId="2" fillId="57" borderId="69" applyNumberFormat="0" applyAlignment="0" applyProtection="0"/>
    <xf numFmtId="0" fontId="45" fillId="54" borderId="70" applyNumberFormat="0" applyAlignment="0" applyProtection="0"/>
    <xf numFmtId="0" fontId="45" fillId="54" borderId="70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1" applyNumberFormat="0" applyFill="0" applyAlignment="0" applyProtection="0"/>
    <xf numFmtId="0" fontId="47" fillId="0" borderId="71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63">
      <alignment horizontal="center" vertical="center" wrapText="1"/>
    </xf>
    <xf numFmtId="0" fontId="50" fillId="0" borderId="0">
      <alignment horizontal="left" vertical="center" wrapText="1"/>
    </xf>
    <xf numFmtId="0" fontId="51" fillId="0" borderId="72">
      <alignment horizontal="left" vertical="center" wrapText="1"/>
    </xf>
    <xf numFmtId="0" fontId="51" fillId="0" borderId="73">
      <alignment horizontal="left" vertical="center" wrapText="1"/>
    </xf>
    <xf numFmtId="0" fontId="51" fillId="0" borderId="72">
      <alignment horizontal="right" vertical="center"/>
    </xf>
    <xf numFmtId="0" fontId="50" fillId="0" borderId="74">
      <alignment horizontal="left"/>
    </xf>
    <xf numFmtId="0" fontId="53" fillId="0" borderId="74">
      <alignment horizontal="left"/>
    </xf>
    <xf numFmtId="0" fontId="52" fillId="0" borderId="74">
      <alignment horizontal="left" wrapText="1"/>
    </xf>
    <xf numFmtId="0" fontId="51" fillId="0" borderId="74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3">
      <alignment horizontal="center" vertical="center" wrapText="1"/>
    </xf>
    <xf numFmtId="0" fontId="59" fillId="0" borderId="0">
      <alignment horizontal="left" vertical="center" wrapText="1"/>
    </xf>
    <xf numFmtId="0" fontId="60" fillId="0" borderId="72">
      <alignment horizontal="left" vertical="center" wrapText="1"/>
    </xf>
    <xf numFmtId="0" fontId="60" fillId="0" borderId="73">
      <alignment horizontal="left" vertical="center" wrapText="1"/>
    </xf>
    <xf numFmtId="0" fontId="60" fillId="0" borderId="72">
      <alignment horizontal="right" vertical="center"/>
    </xf>
    <xf numFmtId="0" fontId="59" fillId="0" borderId="74">
      <alignment horizontal="left"/>
    </xf>
    <xf numFmtId="0" fontId="60" fillId="0" borderId="74">
      <alignment horizontal="left" wrapText="1"/>
    </xf>
    <xf numFmtId="0" fontId="49" fillId="0" borderId="0"/>
    <xf numFmtId="0" fontId="59" fillId="59" borderId="63">
      <alignment horizontal="center" vertical="center" wrapText="1"/>
    </xf>
    <xf numFmtId="0" fontId="59" fillId="0" borderId="0">
      <alignment horizontal="left" vertical="center" wrapText="1"/>
    </xf>
    <xf numFmtId="0" fontId="60" fillId="0" borderId="72">
      <alignment horizontal="left" vertical="center" wrapText="1"/>
    </xf>
    <xf numFmtId="0" fontId="60" fillId="0" borderId="73">
      <alignment horizontal="left" vertical="center" wrapText="1"/>
    </xf>
    <xf numFmtId="0" fontId="60" fillId="0" borderId="72">
      <alignment horizontal="right" vertical="center"/>
    </xf>
    <xf numFmtId="0" fontId="59" fillId="0" borderId="74">
      <alignment horizontal="left"/>
    </xf>
    <xf numFmtId="0" fontId="53" fillId="0" borderId="74">
      <alignment horizontal="left"/>
    </xf>
    <xf numFmtId="0" fontId="52" fillId="0" borderId="74">
      <alignment horizontal="left" wrapText="1"/>
    </xf>
    <xf numFmtId="0" fontId="60" fillId="0" borderId="74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59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59">
      <alignment vertical="center"/>
    </xf>
    <xf numFmtId="0" fontId="1" fillId="0" borderId="0"/>
    <xf numFmtId="0" fontId="93" fillId="89" borderId="59">
      <alignment horizontal="center" vertical="center"/>
    </xf>
    <xf numFmtId="0" fontId="2" fillId="0" borderId="0"/>
    <xf numFmtId="0" fontId="83" fillId="67" borderId="101"/>
    <xf numFmtId="185" fontId="72" fillId="0" borderId="0" applyFont="0" applyFill="0" applyBorder="0" applyAlignment="0" applyProtection="0"/>
    <xf numFmtId="0" fontId="93" fillId="89" borderId="5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6"/>
    <xf numFmtId="192" fontId="49" fillId="0" borderId="0" applyNumberFormat="0" applyFill="0" applyBorder="0" applyAlignment="0" applyProtection="0"/>
    <xf numFmtId="0" fontId="83" fillId="67" borderId="101"/>
    <xf numFmtId="44" fontId="2" fillId="0" borderId="0" applyFont="0" applyFill="0" applyBorder="0" applyAlignment="0" applyProtection="0"/>
    <xf numFmtId="0" fontId="51" fillId="0" borderId="94">
      <alignment horizontal="left" vertical="center" wrapText="1"/>
    </xf>
    <xf numFmtId="0" fontId="93" fillId="89" borderId="59">
      <alignment horizontal="center" vertical="center"/>
    </xf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98" fillId="96" borderId="107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10" applyNumberFormat="0" applyProtection="0">
      <alignment horizontal="left" vertical="center" wrapText="1" indent="1"/>
    </xf>
    <xf numFmtId="0" fontId="53" fillId="0" borderId="74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59"/>
    <xf numFmtId="0" fontId="31" fillId="0" borderId="0"/>
    <xf numFmtId="0" fontId="83" fillId="68" borderId="100"/>
    <xf numFmtId="184" fontId="72" fillId="0" borderId="0" applyFont="0" applyFill="0" applyBorder="0" applyAlignment="0" applyProtection="0"/>
    <xf numFmtId="0" fontId="45" fillId="54" borderId="92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6"/>
    <xf numFmtId="0" fontId="1" fillId="0" borderId="0"/>
    <xf numFmtId="0" fontId="83" fillId="67" borderId="98"/>
    <xf numFmtId="49" fontId="94" fillId="92" borderId="96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43" fillId="0" borderId="68" applyNumberFormat="0" applyFill="0" applyAlignment="0" applyProtection="0"/>
    <xf numFmtId="0" fontId="1" fillId="0" borderId="0"/>
    <xf numFmtId="0" fontId="83" fillId="67" borderId="101"/>
    <xf numFmtId="44" fontId="2" fillId="0" borderId="0" applyFont="0" applyFill="0" applyBorder="0" applyAlignment="0" applyProtection="0"/>
    <xf numFmtId="0" fontId="93" fillId="89" borderId="59">
      <alignment horizontal="center" vertical="center"/>
    </xf>
    <xf numFmtId="0" fontId="94" fillId="90" borderId="59">
      <alignment vertical="center"/>
    </xf>
    <xf numFmtId="0" fontId="93" fillId="89" borderId="59">
      <alignment horizontal="center" vertical="center"/>
    </xf>
    <xf numFmtId="0" fontId="31" fillId="0" borderId="0"/>
    <xf numFmtId="0" fontId="83" fillId="68" borderId="102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6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98"/>
    <xf numFmtId="0" fontId="98" fillId="96" borderId="107">
      <alignment horizontal="centerContinuous" vertical="center"/>
    </xf>
    <xf numFmtId="0" fontId="95" fillId="79" borderId="59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3" fillId="81" borderId="76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0" fontId="47" fillId="0" borderId="93" applyNumberFormat="0" applyFill="0" applyAlignment="0" applyProtection="0"/>
    <xf numFmtId="0" fontId="94" fillId="91" borderId="59">
      <alignment vertical="center"/>
    </xf>
    <xf numFmtId="0" fontId="2" fillId="0" borderId="0"/>
    <xf numFmtId="0" fontId="1" fillId="0" borderId="0"/>
    <xf numFmtId="0" fontId="82" fillId="70" borderId="104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9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59"/>
    <xf numFmtId="0" fontId="31" fillId="0" borderId="0"/>
    <xf numFmtId="0" fontId="83" fillId="67" borderId="99"/>
    <xf numFmtId="43" fontId="2" fillId="0" borderId="0" applyFont="0" applyFill="0" applyBorder="0" applyAlignment="0" applyProtection="0"/>
    <xf numFmtId="0" fontId="45" fillId="54" borderId="92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98"/>
    <xf numFmtId="49" fontId="94" fillId="92" borderId="96">
      <alignment vertical="center"/>
    </xf>
    <xf numFmtId="0" fontId="42" fillId="41" borderId="90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36" fillId="83" borderId="64" applyNumberFormat="0" applyAlignment="0" applyProtection="0"/>
    <xf numFmtId="0" fontId="66" fillId="0" borderId="0"/>
    <xf numFmtId="0" fontId="83" fillId="67" borderId="101"/>
    <xf numFmtId="44" fontId="2" fillId="0" borderId="0" applyFont="0" applyFill="0" applyBorder="0" applyAlignment="0" applyProtection="0"/>
    <xf numFmtId="0" fontId="92" fillId="88" borderId="59">
      <alignment vertical="center"/>
    </xf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6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6"/>
    <xf numFmtId="0" fontId="1" fillId="0" borderId="0"/>
    <xf numFmtId="0" fontId="83" fillId="67" borderId="95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97"/>
    <xf numFmtId="0" fontId="92" fillId="91" borderId="59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0" fontId="101" fillId="0" borderId="0"/>
    <xf numFmtId="0" fontId="94" fillId="90" borderId="59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83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6"/>
    <xf numFmtId="43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98"/>
    <xf numFmtId="0" fontId="41" fillId="0" borderId="67" applyNumberFormat="0" applyFill="0" applyAlignment="0" applyProtection="0"/>
    <xf numFmtId="49" fontId="94" fillId="92" borderId="96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3" fillId="67" borderId="76"/>
    <xf numFmtId="0" fontId="32" fillId="63" borderId="0" applyNumberFormat="0" applyBorder="0" applyAlignment="0" applyProtection="0"/>
    <xf numFmtId="0" fontId="92" fillId="88" borderId="59">
      <alignment vertical="center"/>
    </xf>
    <xf numFmtId="0" fontId="33" fillId="85" borderId="0" applyNumberFormat="0" applyBorder="0" applyAlignment="0" applyProtection="0"/>
    <xf numFmtId="0" fontId="94" fillId="91" borderId="59">
      <alignment vertical="center"/>
    </xf>
    <xf numFmtId="0" fontId="59" fillId="59" borderId="90">
      <alignment horizontal="center" vertical="center" wrapText="1"/>
    </xf>
    <xf numFmtId="0" fontId="2" fillId="0" borderId="0"/>
    <xf numFmtId="0" fontId="1" fillId="0" borderId="0"/>
    <xf numFmtId="0" fontId="82" fillId="70" borderId="104">
      <alignment vertical="center"/>
    </xf>
    <xf numFmtId="171" fontId="1" fillId="0" borderId="0" applyFont="0" applyFill="0" applyBorder="0" applyAlignment="0" applyProtection="0"/>
    <xf numFmtId="0" fontId="45" fillId="82" borderId="109" applyNumberFormat="0" applyAlignment="0" applyProtection="0"/>
    <xf numFmtId="0" fontId="87" fillId="79" borderId="59"/>
    <xf numFmtId="176" fontId="2" fillId="0" borderId="0" applyFont="0" applyFill="0" applyBorder="0" applyAlignment="0" applyProtection="0"/>
    <xf numFmtId="0" fontId="73" fillId="0" borderId="0"/>
    <xf numFmtId="4" fontId="70" fillId="101" borderId="110" applyNumberFormat="0" applyProtection="0">
      <alignment horizontal="right" vertical="center"/>
    </xf>
    <xf numFmtId="0" fontId="94" fillId="90" borderId="59">
      <alignment vertical="center"/>
    </xf>
    <xf numFmtId="0" fontId="93" fillId="89" borderId="59">
      <alignment horizontal="center" vertical="center"/>
    </xf>
    <xf numFmtId="193" fontId="100" fillId="0" borderId="0" applyFont="0" applyFill="0" applyBorder="0" applyAlignment="0" applyProtection="0"/>
    <xf numFmtId="0" fontId="93" fillId="89" borderId="5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6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98"/>
    <xf numFmtId="0" fontId="98" fillId="96" borderId="107">
      <alignment horizontal="centerContinuous" vertical="center"/>
    </xf>
    <xf numFmtId="0" fontId="95" fillId="79" borderId="59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7" fillId="79" borderId="59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103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09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9"/>
    <xf numFmtId="0" fontId="49" fillId="0" borderId="0"/>
    <xf numFmtId="0" fontId="83" fillId="67" borderId="99"/>
    <xf numFmtId="0" fontId="2" fillId="0" borderId="0"/>
    <xf numFmtId="0" fontId="2" fillId="57" borderId="91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4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98"/>
    <xf numFmtId="49" fontId="94" fillId="92" borderId="96">
      <alignment vertical="center"/>
    </xf>
    <xf numFmtId="0" fontId="42" fillId="41" borderId="90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35" fillId="82" borderId="105" applyNumberFormat="0" applyAlignment="0" applyProtection="0"/>
    <xf numFmtId="0" fontId="65" fillId="0" borderId="0"/>
    <xf numFmtId="0" fontId="83" fillId="67" borderId="101"/>
    <xf numFmtId="44" fontId="2" fillId="0" borderId="0" applyFont="0" applyFill="0" applyBorder="0" applyAlignment="0" applyProtection="0"/>
    <xf numFmtId="0" fontId="50" fillId="58" borderId="90">
      <alignment horizontal="center" vertical="center" wrapText="1"/>
    </xf>
    <xf numFmtId="0" fontId="92" fillId="88" borderId="59">
      <alignment vertical="center"/>
    </xf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100">
      <alignment vertical="center"/>
    </xf>
    <xf numFmtId="49" fontId="92" fillId="68" borderId="96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6"/>
    <xf numFmtId="0" fontId="31" fillId="0" borderId="0"/>
    <xf numFmtId="0" fontId="83" fillId="67" borderId="98"/>
    <xf numFmtId="0" fontId="47" fillId="0" borderId="111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0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59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50" fillId="0" borderId="74">
      <alignment horizontal="left"/>
    </xf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0" fontId="101" fillId="0" borderId="0"/>
    <xf numFmtId="0" fontId="94" fillId="90" borderId="59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3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6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98"/>
    <xf numFmtId="0" fontId="40" fillId="0" borderId="66" applyNumberFormat="0" applyFill="0" applyAlignment="0" applyProtection="0"/>
    <xf numFmtId="49" fontId="94" fillId="92" borderId="96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3" fillId="67" borderId="76"/>
    <xf numFmtId="0" fontId="32" fillId="62" borderId="0" applyNumberFormat="0" applyBorder="0" applyAlignment="0" applyProtection="0"/>
    <xf numFmtId="0" fontId="92" fillId="88" borderId="59">
      <alignment vertical="center"/>
    </xf>
    <xf numFmtId="0" fontId="33" fillId="84" borderId="0" applyNumberFormat="0" applyBorder="0" applyAlignment="0" applyProtection="0"/>
    <xf numFmtId="0" fontId="94" fillId="91" borderId="59">
      <alignment vertical="center"/>
    </xf>
    <xf numFmtId="0" fontId="2" fillId="0" borderId="0"/>
    <xf numFmtId="0" fontId="1" fillId="0" borderId="0"/>
    <xf numFmtId="0" fontId="82" fillId="70" borderId="104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59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09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59">
      <alignment vertical="center"/>
    </xf>
    <xf numFmtId="0" fontId="93" fillId="89" borderId="59">
      <alignment horizontal="center" vertical="center"/>
    </xf>
    <xf numFmtId="0" fontId="62" fillId="0" borderId="0" applyNumberFormat="0" applyFill="0" applyBorder="0" applyAlignment="0" applyProtection="0"/>
    <xf numFmtId="0" fontId="93" fillId="89" borderId="59">
      <alignment horizontal="center" vertical="center"/>
    </xf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51" fillId="0" borderId="72">
      <alignment horizontal="right" vertical="center"/>
    </xf>
    <xf numFmtId="0" fontId="98" fillId="96" borderId="107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98"/>
    <xf numFmtId="49" fontId="92" fillId="93" borderId="96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76"/>
    <xf numFmtId="0" fontId="94" fillId="91" borderId="59">
      <alignment vertical="center"/>
    </xf>
    <xf numFmtId="0" fontId="2" fillId="0" borderId="0"/>
    <xf numFmtId="0" fontId="1" fillId="0" borderId="0"/>
    <xf numFmtId="0" fontId="82" fillId="70" borderId="104">
      <alignment vertical="center"/>
    </xf>
    <xf numFmtId="43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2" applyNumberFormat="0" applyAlignment="0"/>
    <xf numFmtId="0" fontId="83" fillId="67" borderId="76"/>
    <xf numFmtId="0" fontId="31" fillId="0" borderId="0"/>
    <xf numFmtId="0" fontId="83" fillId="67" borderId="95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7" fillId="79" borderId="59"/>
    <xf numFmtId="0" fontId="32" fillId="0" borderId="0"/>
    <xf numFmtId="0" fontId="83" fillId="68" borderId="100"/>
    <xf numFmtId="44" fontId="2" fillId="0" borderId="0" applyFont="0" applyFill="0" applyBorder="0" applyAlignment="0" applyProtection="0"/>
    <xf numFmtId="0" fontId="94" fillId="90" borderId="59">
      <alignment vertical="center"/>
    </xf>
    <xf numFmtId="0" fontId="93" fillId="89" borderId="59">
      <alignment horizontal="center" vertical="center"/>
    </xf>
    <xf numFmtId="0" fontId="1" fillId="0" borderId="0"/>
    <xf numFmtId="0" fontId="83" fillId="67" borderId="101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6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50" fillId="58" borderId="105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98"/>
    <xf numFmtId="0" fontId="98" fillId="96" borderId="107">
      <alignment horizontal="centerContinuous" vertical="center"/>
    </xf>
    <xf numFmtId="0" fontId="95" fillId="79" borderId="59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9" fillId="80" borderId="76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09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9"/>
    <xf numFmtId="0" fontId="31" fillId="0" borderId="0"/>
    <xf numFmtId="0" fontId="83" fillId="67" borderId="99"/>
    <xf numFmtId="0" fontId="2" fillId="0" borderId="0"/>
    <xf numFmtId="0" fontId="2" fillId="57" borderId="91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97"/>
    <xf numFmtId="0" fontId="92" fillId="91" borderId="59">
      <alignment vertical="center"/>
    </xf>
    <xf numFmtId="0" fontId="42" fillId="65" borderId="105" applyNumberFormat="0" applyAlignment="0" applyProtection="0"/>
    <xf numFmtId="180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51" fillId="0" borderId="74">
      <alignment horizontal="left" wrapText="1"/>
    </xf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0" fontId="92" fillId="88" borderId="59">
      <alignment vertical="center"/>
    </xf>
    <xf numFmtId="0" fontId="94" fillId="90" borderId="59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83"/>
    <xf numFmtId="49" fontId="92" fillId="93" borderId="96">
      <alignment vertical="center"/>
    </xf>
    <xf numFmtId="0" fontId="60" fillId="0" borderId="94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6"/>
    <xf numFmtId="0" fontId="2" fillId="0" borderId="0"/>
    <xf numFmtId="0" fontId="83" fillId="67" borderId="98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59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3" fillId="67" borderId="76"/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0" fontId="47" fillId="0" borderId="93" applyNumberFormat="0" applyFill="0" applyAlignment="0" applyProtection="0"/>
    <xf numFmtId="0" fontId="94" fillId="90" borderId="59">
      <alignment vertical="center"/>
    </xf>
    <xf numFmtId="0" fontId="102" fillId="0" borderId="0"/>
    <xf numFmtId="0" fontId="2" fillId="0" borderId="0"/>
    <xf numFmtId="0" fontId="83" fillId="68" borderId="102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6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98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59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3" fillId="81" borderId="76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5" applyNumberFormat="0" applyFill="0" applyAlignment="0" applyProtection="0"/>
    <xf numFmtId="0" fontId="94" fillId="91" borderId="59">
      <alignment vertical="center"/>
    </xf>
    <xf numFmtId="0" fontId="76" fillId="0" borderId="12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72">
      <alignment horizontal="left" vertical="center" wrapText="1"/>
    </xf>
    <xf numFmtId="0" fontId="87" fillId="79" borderId="59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35" fillId="54" borderId="90" applyNumberFormat="0" applyAlignment="0" applyProtection="0"/>
    <xf numFmtId="44" fontId="1" fillId="0" borderId="0" applyFont="0" applyFill="0" applyBorder="0" applyAlignment="0" applyProtection="0"/>
    <xf numFmtId="0" fontId="94" fillId="90" borderId="59">
      <alignment vertical="center"/>
    </xf>
    <xf numFmtId="0" fontId="93" fillId="89" borderId="59">
      <alignment horizontal="center" vertical="center"/>
    </xf>
    <xf numFmtId="193" fontId="100" fillId="0" borderId="0" applyFont="0" applyFill="0" applyBorder="0" applyAlignment="0" applyProtection="0"/>
    <xf numFmtId="0" fontId="93" fillId="89" borderId="59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6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07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98"/>
    <xf numFmtId="0" fontId="97" fillId="95" borderId="106">
      <alignment horizontal="centerContinuous" vertical="center"/>
    </xf>
    <xf numFmtId="0" fontId="82" fillId="79" borderId="0">
      <alignment vertical="center"/>
    </xf>
    <xf numFmtId="0" fontId="60" fillId="0" borderId="94">
      <alignment horizontal="left" vertical="center" wrapText="1"/>
    </xf>
    <xf numFmtId="0" fontId="2" fillId="0" borderId="0"/>
    <xf numFmtId="0" fontId="2" fillId="0" borderId="0"/>
    <xf numFmtId="0" fontId="82" fillId="70" borderId="104">
      <alignment vertical="center"/>
    </xf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7" fillId="79" borderId="59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4">
      <alignment horizontal="left" wrapText="1"/>
    </xf>
    <xf numFmtId="0" fontId="2" fillId="0" borderId="0"/>
    <xf numFmtId="0" fontId="83" fillId="68" borderId="100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83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09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59"/>
    <xf numFmtId="0" fontId="2" fillId="0" borderId="0"/>
    <xf numFmtId="0" fontId="83" fillId="67" borderId="95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97"/>
    <xf numFmtId="0" fontId="92" fillId="91" borderId="59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0" fontId="92" fillId="88" borderId="59">
      <alignment vertical="center"/>
    </xf>
    <xf numFmtId="0" fontId="94" fillId="91" borderId="59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6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6"/>
    <xf numFmtId="0" fontId="55" fillId="0" borderId="0"/>
    <xf numFmtId="0" fontId="83" fillId="67" borderId="98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08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2" fillId="0" borderId="0"/>
    <xf numFmtId="0" fontId="83" fillId="67" borderId="101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59">
      <alignment vertical="center"/>
    </xf>
    <xf numFmtId="0" fontId="1" fillId="0" borderId="0"/>
    <xf numFmtId="0" fontId="49" fillId="0" borderId="0"/>
    <xf numFmtId="0" fontId="83" fillId="68" borderId="102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6"/>
    <xf numFmtId="176" fontId="2" fillId="0" borderId="0" applyFont="0" applyFill="0" applyBorder="0" applyAlignment="0" applyProtection="0"/>
    <xf numFmtId="0" fontId="2" fillId="100" borderId="109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98"/>
    <xf numFmtId="0" fontId="37" fillId="0" borderId="0" applyNumberFormat="0" applyFill="0" applyBorder="0" applyAlignment="0" applyProtection="0"/>
    <xf numFmtId="49" fontId="94" fillId="92" borderId="96">
      <alignment vertical="center"/>
    </xf>
    <xf numFmtId="0" fontId="59" fillId="59" borderId="90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09" applyNumberFormat="0" applyProtection="0">
      <alignment horizontal="left" vertical="center" indent="1"/>
    </xf>
    <xf numFmtId="0" fontId="83" fillId="81" borderId="76"/>
    <xf numFmtId="0" fontId="32" fillId="61" borderId="0" applyNumberFormat="0" applyBorder="0" applyAlignment="0" applyProtection="0"/>
    <xf numFmtId="0" fontId="92" fillId="88" borderId="59">
      <alignment vertical="center"/>
    </xf>
    <xf numFmtId="0" fontId="41" fillId="0" borderId="0" applyNumberFormat="0" applyFill="0" applyBorder="0" applyAlignment="0" applyProtection="0"/>
    <xf numFmtId="0" fontId="94" fillId="91" borderId="59">
      <alignment vertical="center"/>
    </xf>
    <xf numFmtId="0" fontId="41" fillId="0" borderId="67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59"/>
    <xf numFmtId="188" fontId="2" fillId="0" borderId="0" applyFont="0" applyFill="0" applyBorder="0" applyAlignment="0" applyProtection="0"/>
    <xf numFmtId="0" fontId="2" fillId="0" borderId="0"/>
    <xf numFmtId="0" fontId="2" fillId="100" borderId="109" applyNumberFormat="0" applyProtection="0">
      <alignment horizontal="left" vertical="center" indent="1"/>
    </xf>
    <xf numFmtId="0" fontId="35" fillId="54" borderId="90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  <xf numFmtId="43" fontId="1" fillId="0" borderId="0" applyFont="0" applyFill="0" applyBorder="0" applyAlignment="0" applyProtection="0"/>
  </cellStyleXfs>
  <cellXfs count="351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54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5" borderId="55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5" borderId="38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54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1" xfId="0" applyFont="1" applyFill="1" applyBorder="1" applyAlignment="1">
      <alignment horizontal="center"/>
    </xf>
    <xf numFmtId="0" fontId="6" fillId="35" borderId="32" xfId="0" applyFont="1" applyFill="1" applyBorder="1" applyAlignment="1">
      <alignment horizontal="center"/>
    </xf>
    <xf numFmtId="0" fontId="8" fillId="35" borderId="0" xfId="0" applyFont="1" applyFill="1"/>
    <xf numFmtId="0" fontId="8" fillId="35" borderId="26" xfId="0" applyFont="1" applyFill="1" applyBorder="1"/>
    <xf numFmtId="0" fontId="8" fillId="35" borderId="27" xfId="0" applyFont="1" applyFill="1" applyBorder="1"/>
    <xf numFmtId="0" fontId="8" fillId="35" borderId="29" xfId="0" applyFont="1" applyFill="1" applyBorder="1"/>
    <xf numFmtId="0" fontId="6" fillId="35" borderId="0" xfId="0" applyFont="1" applyFill="1" applyAlignment="1">
      <alignment horizontal="center"/>
    </xf>
    <xf numFmtId="0" fontId="6" fillId="35" borderId="29" xfId="0" applyFont="1" applyFill="1" applyBorder="1" applyAlignment="1">
      <alignment horizontal="center"/>
    </xf>
    <xf numFmtId="10" fontId="7" fillId="35" borderId="37" xfId="0" applyNumberFormat="1" applyFont="1" applyFill="1" applyBorder="1"/>
    <xf numFmtId="10" fontId="10" fillId="35" borderId="26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1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164" fontId="107" fillId="0" borderId="61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4" fillId="0" borderId="0" xfId="11" applyNumberFormat="1" applyFont="1" applyAlignment="1">
      <alignment vertical="center"/>
    </xf>
    <xf numFmtId="0" fontId="107" fillId="35" borderId="22" xfId="11" applyFont="1" applyFill="1" applyBorder="1" applyAlignment="1">
      <alignment vertical="center"/>
    </xf>
    <xf numFmtId="10" fontId="115" fillId="35" borderId="23" xfId="11" applyNumberFormat="1" applyFont="1" applyFill="1" applyBorder="1" applyAlignment="1">
      <alignment horizontal="center" vertical="center"/>
    </xf>
    <xf numFmtId="0" fontId="107" fillId="35" borderId="24" xfId="11" applyFont="1" applyFill="1" applyBorder="1" applyAlignment="1">
      <alignment vertical="center"/>
    </xf>
    <xf numFmtId="0" fontId="107" fillId="0" borderId="25" xfId="11" applyFont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15" fillId="0" borderId="0" xfId="11" applyFont="1" applyAlignment="1">
      <alignment vertical="center"/>
    </xf>
    <xf numFmtId="10" fontId="116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7" fillId="0" borderId="0" xfId="11" applyNumberFormat="1" applyFont="1" applyAlignment="1">
      <alignment horizontal="center" vertical="center"/>
    </xf>
    <xf numFmtId="0" fontId="107" fillId="0" borderId="30" xfId="11" applyFont="1" applyBorder="1" applyAlignment="1">
      <alignment vertical="center"/>
    </xf>
    <xf numFmtId="167" fontId="120" fillId="0" borderId="31" xfId="11" applyNumberFormat="1" applyFont="1" applyBorder="1" applyAlignment="1">
      <alignment horizontal="center" vertical="center"/>
    </xf>
    <xf numFmtId="0" fontId="107" fillId="0" borderId="32" xfId="11" applyFont="1" applyBorder="1" applyAlignment="1">
      <alignment vertical="center"/>
    </xf>
    <xf numFmtId="0" fontId="120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69" fontId="0" fillId="0" borderId="0" xfId="0" applyNumberFormat="1" applyAlignment="1">
      <alignment vertical="center"/>
    </xf>
    <xf numFmtId="0" fontId="123" fillId="2" borderId="155" xfId="0" applyFont="1" applyFill="1" applyBorder="1" applyAlignment="1">
      <alignment horizontal="center" vertical="center"/>
    </xf>
    <xf numFmtId="0" fontId="123" fillId="2" borderId="153" xfId="0" applyFont="1" applyFill="1" applyBorder="1" applyAlignment="1">
      <alignment horizontal="center" vertical="center"/>
    </xf>
    <xf numFmtId="0" fontId="123" fillId="2" borderId="154" xfId="0" applyFont="1" applyFill="1" applyBorder="1" applyAlignment="1">
      <alignment horizontal="center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21" fillId="35" borderId="46" xfId="0" applyNumberFormat="1" applyFont="1" applyFill="1" applyBorder="1" applyAlignment="1">
      <alignment vertical="center"/>
    </xf>
    <xf numFmtId="164" fontId="121" fillId="35" borderId="40" xfId="0" applyNumberFormat="1" applyFont="1" applyFill="1" applyBorder="1" applyAlignment="1">
      <alignment horizontal="center" vertical="center"/>
    </xf>
    <xf numFmtId="164" fontId="115" fillId="0" borderId="47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4" fillId="0" borderId="0" xfId="0" applyNumberFormat="1" applyFont="1" applyAlignment="1">
      <alignment horizontal="left" vertical="center"/>
    </xf>
    <xf numFmtId="164" fontId="121" fillId="35" borderId="48" xfId="0" applyNumberFormat="1" applyFont="1" applyFill="1" applyBorder="1" applyAlignment="1">
      <alignment vertical="center"/>
    </xf>
    <xf numFmtId="9" fontId="121" fillId="35" borderId="6" xfId="1" applyFont="1" applyFill="1" applyBorder="1" applyAlignment="1">
      <alignment horizontal="center" vertical="center"/>
    </xf>
    <xf numFmtId="164" fontId="115" fillId="0" borderId="49" xfId="0" applyNumberFormat="1" applyFont="1" applyBorder="1" applyAlignment="1">
      <alignment horizontal="center" vertical="center"/>
    </xf>
    <xf numFmtId="164" fontId="121" fillId="35" borderId="50" xfId="0" applyNumberFormat="1" applyFont="1" applyFill="1" applyBorder="1" applyAlignment="1">
      <alignment vertical="center"/>
    </xf>
    <xf numFmtId="164" fontId="121" fillId="35" borderId="41" xfId="0" applyNumberFormat="1" applyFont="1" applyFill="1" applyBorder="1" applyAlignment="1">
      <alignment horizontal="center" vertical="center"/>
    </xf>
    <xf numFmtId="164" fontId="115" fillId="0" borderId="51" xfId="0" applyNumberFormat="1" applyFont="1" applyBorder="1" applyAlignment="1">
      <alignment horizontal="center" vertical="center"/>
    </xf>
    <xf numFmtId="0" fontId="123" fillId="2" borderId="56" xfId="0" applyFont="1" applyFill="1" applyBorder="1" applyAlignment="1">
      <alignment horizontal="center" vertical="center"/>
    </xf>
    <xf numFmtId="164" fontId="107" fillId="0" borderId="33" xfId="0" applyNumberFormat="1" applyFont="1" applyBorder="1" applyAlignment="1">
      <alignment horizontal="center" vertical="center"/>
    </xf>
    <xf numFmtId="164" fontId="107" fillId="0" borderId="43" xfId="0" applyNumberFormat="1" applyFont="1" applyBorder="1" applyAlignment="1">
      <alignment horizontal="center" vertical="center"/>
    </xf>
    <xf numFmtId="164" fontId="107" fillId="0" borderId="60" xfId="0" applyNumberFormat="1" applyFont="1" applyBorder="1" applyAlignment="1">
      <alignment horizontal="center" vertical="center"/>
    </xf>
    <xf numFmtId="164" fontId="107" fillId="0" borderId="62" xfId="0" applyNumberFormat="1" applyFont="1" applyBorder="1" applyAlignment="1">
      <alignment horizontal="center" vertical="center"/>
    </xf>
    <xf numFmtId="43" fontId="0" fillId="0" borderId="0" xfId="53740" applyFont="1" applyAlignment="1">
      <alignment vertical="center"/>
    </xf>
    <xf numFmtId="0" fontId="25" fillId="0" borderId="0" xfId="0" applyFont="1" applyAlignment="1">
      <alignment vertical="center"/>
    </xf>
    <xf numFmtId="1" fontId="112" fillId="0" borderId="2" xfId="0" applyNumberFormat="1" applyFont="1" applyBorder="1" applyAlignment="1">
      <alignment horizontal="center" vertical="center"/>
    </xf>
    <xf numFmtId="0" fontId="123" fillId="2" borderId="171" xfId="0" applyFont="1" applyFill="1" applyBorder="1" applyAlignment="1">
      <alignment horizontal="center" vertical="center"/>
    </xf>
    <xf numFmtId="0" fontId="123" fillId="2" borderId="172" xfId="0" applyFont="1" applyFill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164" fontId="107" fillId="0" borderId="34" xfId="0" applyNumberFormat="1" applyFont="1" applyBorder="1" applyAlignment="1">
      <alignment horizontal="center" vertical="center"/>
    </xf>
    <xf numFmtId="164" fontId="107" fillId="0" borderId="44" xfId="0" applyNumberFormat="1" applyFont="1" applyBorder="1" applyAlignment="1">
      <alignment horizontal="center" vertical="center"/>
    </xf>
    <xf numFmtId="164" fontId="107" fillId="0" borderId="35" xfId="0" applyNumberFormat="1" applyFont="1" applyBorder="1" applyAlignment="1">
      <alignment horizontal="center" vertical="center"/>
    </xf>
    <xf numFmtId="164" fontId="107" fillId="0" borderId="42" xfId="0" applyNumberFormat="1" applyFont="1" applyBorder="1" applyAlignment="1">
      <alignment horizontal="center" vertical="center"/>
    </xf>
    <xf numFmtId="0" fontId="113" fillId="0" borderId="0" xfId="0" applyFont="1" applyAlignment="1">
      <alignment vertical="center"/>
    </xf>
    <xf numFmtId="0" fontId="107" fillId="0" borderId="34" xfId="0" applyFont="1" applyBorder="1" applyAlignment="1">
      <alignment horizontal="left" vertical="center"/>
    </xf>
    <xf numFmtId="0" fontId="107" fillId="0" borderId="34" xfId="0" applyFont="1" applyBorder="1" applyAlignment="1">
      <alignment horizontal="center" vertical="center"/>
    </xf>
    <xf numFmtId="0" fontId="107" fillId="0" borderId="127" xfId="0" applyFont="1" applyBorder="1" applyAlignment="1">
      <alignment horizontal="center" vertical="center"/>
    </xf>
    <xf numFmtId="0" fontId="107" fillId="0" borderId="160" xfId="0" applyFont="1" applyBorder="1" applyAlignment="1">
      <alignment horizontal="center" vertical="center"/>
    </xf>
    <xf numFmtId="1" fontId="112" fillId="0" borderId="128" xfId="0" applyNumberFormat="1" applyFont="1" applyBorder="1" applyAlignment="1">
      <alignment horizontal="center" vertical="center"/>
    </xf>
    <xf numFmtId="1" fontId="112" fillId="0" borderId="176" xfId="0" applyNumberFormat="1" applyFont="1" applyBorder="1" applyAlignment="1">
      <alignment horizontal="center" vertical="center"/>
    </xf>
    <xf numFmtId="1" fontId="112" fillId="3" borderId="148" xfId="0" applyNumberFormat="1" applyFont="1" applyFill="1" applyBorder="1" applyAlignment="1">
      <alignment horizontal="center" vertical="center"/>
    </xf>
    <xf numFmtId="1" fontId="112" fillId="3" borderId="128" xfId="0" applyNumberFormat="1" applyFont="1" applyFill="1" applyBorder="1" applyAlignment="1">
      <alignment horizontal="center" vertical="center"/>
    </xf>
    <xf numFmtId="10" fontId="107" fillId="0" borderId="34" xfId="1" applyNumberFormat="1" applyFont="1" applyFill="1" applyBorder="1" applyAlignment="1">
      <alignment horizontal="center" vertical="center"/>
    </xf>
    <xf numFmtId="164" fontId="107" fillId="0" borderId="116" xfId="0" applyNumberFormat="1" applyFont="1" applyBorder="1" applyAlignment="1">
      <alignment horizontal="center" vertical="center"/>
    </xf>
    <xf numFmtId="0" fontId="107" fillId="0" borderId="33" xfId="0" applyFont="1" applyBorder="1" applyAlignment="1">
      <alignment horizontal="left" vertical="center"/>
    </xf>
    <xf numFmtId="0" fontId="107" fillId="0" borderId="33" xfId="0" applyFont="1" applyBorder="1" applyAlignment="1">
      <alignment horizontal="center" vertical="center"/>
    </xf>
    <xf numFmtId="0" fontId="107" fillId="0" borderId="123" xfId="0" applyFont="1" applyBorder="1" applyAlignment="1">
      <alignment horizontal="center" vertical="center"/>
    </xf>
    <xf numFmtId="0" fontId="107" fillId="0" borderId="161" xfId="0" applyFont="1" applyBorder="1" applyAlignment="1">
      <alignment horizontal="center" vertical="center"/>
    </xf>
    <xf numFmtId="10" fontId="107" fillId="0" borderId="33" xfId="1" applyNumberFormat="1" applyFont="1" applyFill="1" applyBorder="1" applyAlignment="1">
      <alignment horizontal="center" vertical="center"/>
    </xf>
    <xf numFmtId="1" fontId="112" fillId="0" borderId="116" xfId="0" applyNumberFormat="1" applyFont="1" applyBorder="1" applyAlignment="1">
      <alignment horizontal="center" vertical="center"/>
    </xf>
    <xf numFmtId="0" fontId="107" fillId="0" borderId="36" xfId="0" applyFont="1" applyBorder="1" applyAlignment="1">
      <alignment horizontal="center" vertical="center"/>
    </xf>
    <xf numFmtId="0" fontId="107" fillId="0" borderId="35" xfId="0" applyFont="1" applyBorder="1" applyAlignment="1">
      <alignment horizontal="left" vertical="center"/>
    </xf>
    <xf numFmtId="0" fontId="107" fillId="0" borderId="35" xfId="0" applyFont="1" applyBorder="1" applyAlignment="1">
      <alignment horizontal="center" vertical="center"/>
    </xf>
    <xf numFmtId="0" fontId="107" fillId="0" borderId="124" xfId="0" applyFont="1" applyBorder="1" applyAlignment="1">
      <alignment horizontal="center" vertical="center"/>
    </xf>
    <xf numFmtId="0" fontId="107" fillId="0" borderId="95" xfId="0" applyFont="1" applyBorder="1" applyAlignment="1">
      <alignment horizontal="center" vertical="center"/>
    </xf>
    <xf numFmtId="1" fontId="112" fillId="0" borderId="129" xfId="0" applyNumberFormat="1" applyFont="1" applyBorder="1" applyAlignment="1">
      <alignment horizontal="center" vertical="center"/>
    </xf>
    <xf numFmtId="1" fontId="112" fillId="3" borderId="149" xfId="0" applyNumberFormat="1" applyFont="1" applyFill="1" applyBorder="1" applyAlignment="1">
      <alignment horizontal="center" vertical="center"/>
    </xf>
    <xf numFmtId="1" fontId="112" fillId="3" borderId="129" xfId="0" applyNumberFormat="1" applyFont="1" applyFill="1" applyBorder="1" applyAlignment="1">
      <alignment horizontal="center" vertical="center"/>
    </xf>
    <xf numFmtId="10" fontId="107" fillId="0" borderId="35" xfId="1" applyNumberFormat="1" applyFont="1" applyFill="1" applyBorder="1" applyAlignment="1">
      <alignment horizontal="center" vertical="center"/>
    </xf>
    <xf numFmtId="164" fontId="107" fillId="0" borderId="129" xfId="0" applyNumberFormat="1" applyFont="1" applyBorder="1" applyAlignment="1">
      <alignment horizontal="center" vertical="center"/>
    </xf>
    <xf numFmtId="0" fontId="107" fillId="0" borderId="114" xfId="0" applyFont="1" applyBorder="1" applyAlignment="1">
      <alignment horizontal="center" vertical="center"/>
    </xf>
    <xf numFmtId="0" fontId="107" fillId="0" borderId="84" xfId="0" applyFont="1" applyBorder="1" applyAlignment="1">
      <alignment horizontal="left" vertical="center"/>
    </xf>
    <xf numFmtId="0" fontId="107" fillId="0" borderId="84" xfId="0" applyFont="1" applyBorder="1" applyAlignment="1">
      <alignment horizontal="center" vertical="center"/>
    </xf>
    <xf numFmtId="0" fontId="107" fillId="0" borderId="130" xfId="0" applyFont="1" applyBorder="1" applyAlignment="1">
      <alignment horizontal="center" vertical="center"/>
    </xf>
    <xf numFmtId="1" fontId="112" fillId="0" borderId="87" xfId="0" applyNumberFormat="1" applyFont="1" applyBorder="1" applyAlignment="1">
      <alignment horizontal="center" vertical="center"/>
    </xf>
    <xf numFmtId="1" fontId="112" fillId="3" borderId="150" xfId="0" applyNumberFormat="1" applyFont="1" applyFill="1" applyBorder="1" applyAlignment="1">
      <alignment horizontal="center" vertical="center"/>
    </xf>
    <xf numFmtId="1" fontId="112" fillId="3" borderId="131" xfId="0" applyNumberFormat="1" applyFont="1" applyFill="1" applyBorder="1" applyAlignment="1">
      <alignment horizontal="center" vertical="center"/>
    </xf>
    <xf numFmtId="164" fontId="107" fillId="0" borderId="84" xfId="0" applyNumberFormat="1" applyFont="1" applyBorder="1" applyAlignment="1">
      <alignment horizontal="center" vertical="center"/>
    </xf>
    <xf numFmtId="10" fontId="107" fillId="0" borderId="84" xfId="1" applyNumberFormat="1" applyFont="1" applyFill="1" applyBorder="1" applyAlignment="1">
      <alignment horizontal="center" vertical="center"/>
    </xf>
    <xf numFmtId="164" fontId="107" fillId="0" borderId="85" xfId="0" applyNumberFormat="1" applyFont="1" applyBorder="1" applyAlignment="1">
      <alignment horizontal="center" vertical="center"/>
    </xf>
    <xf numFmtId="164" fontId="107" fillId="0" borderId="128" xfId="0" applyNumberFormat="1" applyFont="1" applyBorder="1" applyAlignment="1">
      <alignment horizontal="center" vertical="center"/>
    </xf>
    <xf numFmtId="0" fontId="107" fillId="0" borderId="77" xfId="0" applyFont="1" applyBorder="1" applyAlignment="1">
      <alignment horizontal="left" vertical="center"/>
    </xf>
    <xf numFmtId="0" fontId="107" fillId="0" borderId="77" xfId="0" applyFont="1" applyBorder="1" applyAlignment="1">
      <alignment horizontal="center" vertical="center"/>
    </xf>
    <xf numFmtId="0" fontId="107" fillId="0" borderId="132" xfId="0" applyFont="1" applyBorder="1" applyAlignment="1">
      <alignment horizontal="center" vertical="center"/>
    </xf>
    <xf numFmtId="1" fontId="112" fillId="0" borderId="117" xfId="0" applyNumberFormat="1" applyFont="1" applyBorder="1" applyAlignment="1">
      <alignment horizontal="center" vertical="center"/>
    </xf>
    <xf numFmtId="1" fontId="112" fillId="3" borderId="151" xfId="0" applyNumberFormat="1" applyFont="1" applyFill="1" applyBorder="1" applyAlignment="1">
      <alignment horizontal="center" vertical="center"/>
    </xf>
    <xf numFmtId="1" fontId="112" fillId="3" borderId="116" xfId="0" applyNumberFormat="1" applyFont="1" applyFill="1" applyBorder="1" applyAlignment="1">
      <alignment horizontal="center" vertical="center"/>
    </xf>
    <xf numFmtId="164" fontId="107" fillId="0" borderId="77" xfId="0" applyNumberFormat="1" applyFont="1" applyBorder="1" applyAlignment="1">
      <alignment horizontal="center" vertical="center"/>
    </xf>
    <xf numFmtId="10" fontId="107" fillId="0" borderId="77" xfId="1" applyNumberFormat="1" applyFont="1" applyFill="1" applyBorder="1" applyAlignment="1">
      <alignment horizontal="center" vertical="center"/>
    </xf>
    <xf numFmtId="164" fontId="107" fillId="0" borderId="78" xfId="0" applyNumberFormat="1" applyFont="1" applyBorder="1" applyAlignment="1">
      <alignment horizontal="center" vertical="center"/>
    </xf>
    <xf numFmtId="1" fontId="112" fillId="3" borderId="117" xfId="0" applyNumberFormat="1" applyFont="1" applyFill="1" applyBorder="1" applyAlignment="1">
      <alignment horizontal="center" vertical="center"/>
    </xf>
    <xf numFmtId="164" fontId="107" fillId="0" borderId="117" xfId="0" applyNumberFormat="1" applyFont="1" applyBorder="1" applyAlignment="1">
      <alignment horizontal="center" vertical="center"/>
    </xf>
    <xf numFmtId="0" fontId="107" fillId="0" borderId="180" xfId="0" applyFont="1" applyBorder="1" applyAlignment="1">
      <alignment horizontal="center" vertical="center"/>
    </xf>
    <xf numFmtId="1" fontId="112" fillId="0" borderId="177" xfId="0" applyNumberFormat="1" applyFont="1" applyBorder="1" applyAlignment="1">
      <alignment horizontal="center" vertical="center"/>
    </xf>
    <xf numFmtId="1" fontId="112" fillId="3" borderId="178" xfId="0" applyNumberFormat="1" applyFont="1" applyFill="1" applyBorder="1" applyAlignment="1">
      <alignment horizontal="center" vertical="center"/>
    </xf>
    <xf numFmtId="1" fontId="112" fillId="3" borderId="177" xfId="0" applyNumberFormat="1" applyFont="1" applyFill="1" applyBorder="1" applyAlignment="1">
      <alignment horizontal="center" vertical="center"/>
    </xf>
    <xf numFmtId="164" fontId="107" fillId="0" borderId="36" xfId="0" applyNumberFormat="1" applyFont="1" applyBorder="1" applyAlignment="1">
      <alignment horizontal="center" vertical="center"/>
    </xf>
    <xf numFmtId="10" fontId="107" fillId="0" borderId="36" xfId="1" applyNumberFormat="1" applyFont="1" applyFill="1" applyBorder="1" applyAlignment="1">
      <alignment horizontal="center" vertical="center"/>
    </xf>
    <xf numFmtId="20" fontId="107" fillId="0" borderId="123" xfId="0" applyNumberFormat="1" applyFont="1" applyBorder="1" applyAlignment="1">
      <alignment horizontal="center" vertical="center"/>
    </xf>
    <xf numFmtId="0" fontId="107" fillId="0" borderId="60" xfId="0" applyFont="1" applyBorder="1" applyAlignment="1">
      <alignment horizontal="center" vertical="center"/>
    </xf>
    <xf numFmtId="0" fontId="107" fillId="0" borderId="181" xfId="0" applyFont="1" applyBorder="1" applyAlignment="1">
      <alignment horizontal="center" vertical="center"/>
    </xf>
    <xf numFmtId="1" fontId="112" fillId="0" borderId="118" xfId="0" applyNumberFormat="1" applyFont="1" applyBorder="1" applyAlignment="1">
      <alignment horizontal="center" vertical="center"/>
    </xf>
    <xf numFmtId="1" fontId="112" fillId="3" borderId="182" xfId="0" applyNumberFormat="1" applyFont="1" applyFill="1" applyBorder="1" applyAlignment="1">
      <alignment horizontal="center" vertical="center"/>
    </xf>
    <xf numFmtId="1" fontId="112" fillId="3" borderId="118" xfId="0" applyNumberFormat="1" applyFont="1" applyFill="1" applyBorder="1" applyAlignment="1">
      <alignment horizontal="center" vertical="center"/>
    </xf>
    <xf numFmtId="0" fontId="107" fillId="0" borderId="82" xfId="0" applyFont="1" applyBorder="1" applyAlignment="1">
      <alignment horizontal="left" vertical="center"/>
    </xf>
    <xf numFmtId="0" fontId="107" fillId="0" borderId="82" xfId="0" applyFont="1" applyBorder="1" applyAlignment="1">
      <alignment horizontal="center" vertical="center"/>
    </xf>
    <xf numFmtId="20" fontId="107" fillId="0" borderId="136" xfId="0" applyNumberFormat="1" applyFont="1" applyBorder="1" applyAlignment="1">
      <alignment horizontal="center" vertical="center"/>
    </xf>
    <xf numFmtId="20" fontId="107" fillId="0" borderId="124" xfId="0" applyNumberFormat="1" applyFont="1" applyBorder="1" applyAlignment="1">
      <alignment horizontal="center" vertical="center"/>
    </xf>
    <xf numFmtId="0" fontId="107" fillId="0" borderId="162" xfId="0" applyFont="1" applyBorder="1" applyAlignment="1">
      <alignment horizontal="center" vertical="center"/>
    </xf>
    <xf numFmtId="0" fontId="107" fillId="0" borderId="86" xfId="0" applyFont="1" applyBorder="1" applyAlignment="1">
      <alignment horizontal="left" vertical="center"/>
    </xf>
    <xf numFmtId="0" fontId="107" fillId="0" borderId="86" xfId="0" applyFont="1" applyBorder="1" applyAlignment="1">
      <alignment horizontal="center" vertical="center"/>
    </xf>
    <xf numFmtId="0" fontId="107" fillId="0" borderId="122" xfId="0" applyFont="1" applyBorder="1" applyAlignment="1">
      <alignment horizontal="center" vertical="center"/>
    </xf>
    <xf numFmtId="1" fontId="112" fillId="0" borderId="131" xfId="0" applyNumberFormat="1" applyFont="1" applyBorder="1" applyAlignment="1">
      <alignment horizontal="center" vertical="center"/>
    </xf>
    <xf numFmtId="164" fontId="107" fillId="0" borderId="86" xfId="0" applyNumberFormat="1" applyFont="1" applyBorder="1" applyAlignment="1">
      <alignment horizontal="center" vertical="center"/>
    </xf>
    <xf numFmtId="10" fontId="107" fillId="0" borderId="86" xfId="1" applyNumberFormat="1" applyFont="1" applyFill="1" applyBorder="1" applyAlignment="1">
      <alignment horizontal="center" vertical="center"/>
    </xf>
    <xf numFmtId="164" fontId="107" fillId="0" borderId="89" xfId="0" applyNumberFormat="1" applyFont="1" applyBorder="1" applyAlignment="1">
      <alignment horizontal="center" vertical="center"/>
    </xf>
    <xf numFmtId="164" fontId="107" fillId="0" borderId="131" xfId="0" applyNumberFormat="1" applyFont="1" applyBorder="1" applyAlignment="1">
      <alignment horizontal="center" vertical="center"/>
    </xf>
    <xf numFmtId="0" fontId="107" fillId="0" borderId="184" xfId="0" applyFont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0" fontId="107" fillId="0" borderId="136" xfId="0" applyFont="1" applyBorder="1" applyAlignment="1">
      <alignment horizontal="center" vertical="center"/>
    </xf>
    <xf numFmtId="0" fontId="107" fillId="0" borderId="114" xfId="0" applyFont="1" applyBorder="1" applyAlignment="1">
      <alignment horizontal="left" vertical="center"/>
    </xf>
    <xf numFmtId="0" fontId="107" fillId="0" borderId="185" xfId="0" applyFont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 wrapText="1"/>
    </xf>
    <xf numFmtId="164" fontId="107" fillId="0" borderId="115" xfId="0" applyNumberFormat="1" applyFont="1" applyBorder="1" applyAlignment="1">
      <alignment horizontal="center" vertical="center" wrapText="1"/>
    </xf>
    <xf numFmtId="10" fontId="107" fillId="0" borderId="87" xfId="1" applyNumberFormat="1" applyFont="1" applyFill="1" applyBorder="1" applyAlignment="1">
      <alignment horizontal="center" vertical="center" wrapText="1"/>
    </xf>
    <xf numFmtId="164" fontId="107" fillId="0" borderId="186" xfId="0" applyNumberFormat="1" applyFont="1" applyBorder="1" applyAlignment="1">
      <alignment horizontal="center" vertical="center" wrapText="1"/>
    </xf>
    <xf numFmtId="164" fontId="107" fillId="0" borderId="146" xfId="0" applyNumberFormat="1" applyFont="1" applyBorder="1" applyAlignment="1">
      <alignment horizontal="center" vertical="center" wrapText="1"/>
    </xf>
    <xf numFmtId="164" fontId="107" fillId="0" borderId="75" xfId="0" applyNumberFormat="1" applyFont="1" applyBorder="1" applyAlignment="1">
      <alignment horizontal="center" vertical="center" wrapText="1"/>
    </xf>
    <xf numFmtId="164" fontId="107" fillId="0" borderId="49" xfId="0" applyNumberFormat="1" applyFont="1" applyBorder="1" applyAlignment="1">
      <alignment horizontal="center" vertical="center" wrapText="1"/>
    </xf>
    <xf numFmtId="164" fontId="107" fillId="0" borderId="135" xfId="0" applyNumberFormat="1" applyFont="1" applyBorder="1" applyAlignment="1">
      <alignment horizontal="center" vertical="center" wrapText="1"/>
    </xf>
    <xf numFmtId="164" fontId="107" fillId="0" borderId="138" xfId="0" applyNumberFormat="1" applyFont="1" applyBorder="1" applyAlignment="1">
      <alignment horizontal="center" vertical="center" wrapText="1"/>
    </xf>
    <xf numFmtId="10" fontId="107" fillId="0" borderId="135" xfId="1" applyNumberFormat="1" applyFont="1" applyFill="1" applyBorder="1" applyAlignment="1">
      <alignment horizontal="center" vertical="center" wrapText="1"/>
    </xf>
    <xf numFmtId="164" fontId="107" fillId="0" borderId="145" xfId="0" applyNumberFormat="1" applyFont="1" applyBorder="1" applyAlignment="1">
      <alignment horizontal="center" vertical="center" wrapText="1"/>
    </xf>
    <xf numFmtId="164" fontId="107" fillId="0" borderId="147" xfId="0" applyNumberFormat="1" applyFont="1" applyBorder="1" applyAlignment="1">
      <alignment horizontal="center" vertical="center" wrapText="1"/>
    </xf>
    <xf numFmtId="1" fontId="112" fillId="0" borderId="150" xfId="0" applyNumberFormat="1" applyFont="1" applyBorder="1" applyAlignment="1">
      <alignment horizontal="center" vertical="center"/>
    </xf>
    <xf numFmtId="1" fontId="112" fillId="0" borderId="151" xfId="0" applyNumberFormat="1" applyFont="1" applyBorder="1" applyAlignment="1">
      <alignment horizontal="center" vertical="center"/>
    </xf>
    <xf numFmtId="21" fontId="107" fillId="0" borderId="123" xfId="0" applyNumberFormat="1" applyFont="1" applyBorder="1" applyAlignment="1">
      <alignment horizontal="center" vertical="center"/>
    </xf>
    <xf numFmtId="0" fontId="107" fillId="0" borderId="163" xfId="0" applyFont="1" applyBorder="1" applyAlignment="1">
      <alignment horizontal="center" vertical="center"/>
    </xf>
    <xf numFmtId="1" fontId="112" fillId="0" borderId="156" xfId="0" applyNumberFormat="1" applyFont="1" applyBorder="1" applyAlignment="1">
      <alignment horizontal="center" vertical="center"/>
    </xf>
    <xf numFmtId="0" fontId="107" fillId="0" borderId="157" xfId="0" applyFont="1" applyBorder="1" applyAlignment="1">
      <alignment horizontal="center" vertical="center"/>
    </xf>
    <xf numFmtId="1" fontId="112" fillId="0" borderId="80" xfId="0" applyNumberFormat="1" applyFont="1" applyBorder="1" applyAlignment="1">
      <alignment horizontal="center" vertical="center"/>
    </xf>
    <xf numFmtId="1" fontId="112" fillId="3" borderId="80" xfId="0" applyNumberFormat="1" applyFont="1" applyFill="1" applyBorder="1" applyAlignment="1">
      <alignment horizontal="center" vertical="center"/>
    </xf>
    <xf numFmtId="1" fontId="112" fillId="0" borderId="139" xfId="0" applyNumberFormat="1" applyFont="1" applyBorder="1" applyAlignment="1">
      <alignment horizontal="center" vertical="center"/>
    </xf>
    <xf numFmtId="1" fontId="112" fillId="0" borderId="135" xfId="0" applyNumberFormat="1" applyFont="1" applyBorder="1" applyAlignment="1">
      <alignment horizontal="center" vertical="center"/>
    </xf>
    <xf numFmtId="1" fontId="112" fillId="3" borderId="135" xfId="0" applyNumberFormat="1" applyFont="1" applyFill="1" applyBorder="1" applyAlignment="1">
      <alignment horizontal="center" vertical="center"/>
    </xf>
    <xf numFmtId="0" fontId="107" fillId="0" borderId="190" xfId="0" applyFont="1" applyBorder="1" applyAlignment="1">
      <alignment horizontal="center" vertical="center"/>
    </xf>
    <xf numFmtId="0" fontId="107" fillId="0" borderId="194" xfId="0" applyFont="1" applyBorder="1" applyAlignment="1">
      <alignment horizontal="center" vertical="center"/>
    </xf>
    <xf numFmtId="0" fontId="107" fillId="0" borderId="195" xfId="0" applyFont="1" applyBorder="1" applyAlignment="1">
      <alignment horizontal="center" vertical="center"/>
    </xf>
    <xf numFmtId="1" fontId="112" fillId="3" borderId="87" xfId="0" applyNumberFormat="1" applyFont="1" applyFill="1" applyBorder="1" applyAlignment="1">
      <alignment horizontal="center" vertical="center"/>
    </xf>
    <xf numFmtId="1" fontId="112" fillId="0" borderId="115" xfId="0" applyNumberFormat="1" applyFont="1" applyBorder="1" applyAlignment="1">
      <alignment horizontal="center" vertical="center"/>
    </xf>
    <xf numFmtId="0" fontId="107" fillId="0" borderId="196" xfId="0" applyFont="1" applyBorder="1" applyAlignment="1">
      <alignment horizontal="center" vertical="center"/>
    </xf>
    <xf numFmtId="1" fontId="112" fillId="0" borderId="178" xfId="0" applyNumberFormat="1" applyFont="1" applyBorder="1" applyAlignment="1">
      <alignment horizontal="center" vertical="center"/>
    </xf>
    <xf numFmtId="0" fontId="107" fillId="0" borderId="198" xfId="0" applyFont="1" applyBorder="1" applyAlignment="1">
      <alignment horizontal="center" vertical="center"/>
    </xf>
    <xf numFmtId="0" fontId="107" fillId="0" borderId="198" xfId="0" applyFont="1" applyBorder="1" applyAlignment="1">
      <alignment horizontal="left" vertical="center"/>
    </xf>
    <xf numFmtId="0" fontId="107" fillId="0" borderId="199" xfId="0" applyFont="1" applyBorder="1" applyAlignment="1">
      <alignment horizontal="center" vertical="center"/>
    </xf>
    <xf numFmtId="1" fontId="112" fillId="0" borderId="192" xfId="0" applyNumberFormat="1" applyFont="1" applyBorder="1" applyAlignment="1">
      <alignment horizontal="center" vertical="center"/>
    </xf>
    <xf numFmtId="1" fontId="112" fillId="3" borderId="192" xfId="0" applyNumberFormat="1" applyFont="1" applyFill="1" applyBorder="1" applyAlignment="1">
      <alignment horizontal="center" vertical="center"/>
    </xf>
    <xf numFmtId="164" fontId="107" fillId="0" borderId="198" xfId="0" applyNumberFormat="1" applyFont="1" applyBorder="1" applyAlignment="1">
      <alignment horizontal="center" vertical="center"/>
    </xf>
    <xf numFmtId="10" fontId="107" fillId="0" borderId="198" xfId="1" applyNumberFormat="1" applyFont="1" applyFill="1" applyBorder="1" applyAlignment="1">
      <alignment horizontal="center" vertical="center"/>
    </xf>
    <xf numFmtId="164" fontId="107" fillId="0" borderId="200" xfId="0" applyNumberFormat="1" applyFont="1" applyBorder="1" applyAlignment="1">
      <alignment horizontal="center" vertical="center"/>
    </xf>
    <xf numFmtId="164" fontId="107" fillId="0" borderId="192" xfId="0" applyNumberFormat="1" applyFont="1" applyBorder="1" applyAlignment="1">
      <alignment horizontal="center" vertical="center"/>
    </xf>
    <xf numFmtId="164" fontId="107" fillId="0" borderId="87" xfId="0" applyNumberFormat="1" applyFont="1" applyBorder="1" applyAlignment="1">
      <alignment horizontal="center" vertical="center"/>
    </xf>
    <xf numFmtId="0" fontId="107" fillId="0" borderId="60" xfId="0" applyFont="1" applyBorder="1" applyAlignment="1">
      <alignment horizontal="left" vertical="center"/>
    </xf>
    <xf numFmtId="0" fontId="107" fillId="0" borderId="201" xfId="0" applyFont="1" applyBorder="1" applyAlignment="1">
      <alignment horizontal="center" vertical="center"/>
    </xf>
    <xf numFmtId="0" fontId="107" fillId="0" borderId="158" xfId="0" applyFont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1" fontId="112" fillId="3" borderId="75" xfId="0" applyNumberFormat="1" applyFont="1" applyFill="1" applyBorder="1" applyAlignment="1">
      <alignment horizontal="center" vertical="center"/>
    </xf>
    <xf numFmtId="1" fontId="112" fillId="3" borderId="1" xfId="0" applyNumberFormat="1" applyFont="1" applyFill="1" applyBorder="1" applyAlignment="1">
      <alignment horizontal="center" vertical="center"/>
    </xf>
    <xf numFmtId="10" fontId="107" fillId="0" borderId="60" xfId="1" applyNumberFormat="1" applyFont="1" applyFill="1" applyBorder="1" applyAlignment="1">
      <alignment horizontal="center" vertical="center"/>
    </xf>
    <xf numFmtId="164" fontId="107" fillId="0" borderId="1" xfId="0" applyNumberFormat="1" applyFont="1" applyBorder="1" applyAlignment="1">
      <alignment horizontal="center" vertical="center"/>
    </xf>
    <xf numFmtId="0" fontId="107" fillId="0" borderId="202" xfId="0" applyFont="1" applyBorder="1" applyAlignment="1">
      <alignment horizontal="center" vertical="center"/>
    </xf>
    <xf numFmtId="0" fontId="107" fillId="0" borderId="203" xfId="0" applyFont="1" applyBorder="1" applyAlignment="1">
      <alignment horizontal="center" vertical="center"/>
    </xf>
    <xf numFmtId="164" fontId="107" fillId="0" borderId="202" xfId="0" applyNumberFormat="1" applyFont="1" applyBorder="1" applyAlignment="1">
      <alignment horizontal="center" vertical="center"/>
    </xf>
    <xf numFmtId="10" fontId="107" fillId="0" borderId="202" xfId="1" applyNumberFormat="1" applyFont="1" applyFill="1" applyBorder="1" applyAlignment="1">
      <alignment horizontal="center" vertical="center"/>
    </xf>
    <xf numFmtId="164" fontId="107" fillId="0" borderId="175" xfId="0" applyNumberFormat="1" applyFont="1" applyBorder="1" applyAlignment="1">
      <alignment horizontal="center" vertical="center"/>
    </xf>
    <xf numFmtId="164" fontId="107" fillId="0" borderId="80" xfId="0" applyNumberFormat="1" applyFont="1" applyBorder="1" applyAlignment="1">
      <alignment horizontal="center" vertical="center"/>
    </xf>
    <xf numFmtId="164" fontId="107" fillId="0" borderId="82" xfId="0" applyNumberFormat="1" applyFont="1" applyBorder="1" applyAlignment="1">
      <alignment horizontal="center" vertical="center"/>
    </xf>
    <xf numFmtId="10" fontId="107" fillId="0" borderId="82" xfId="1" applyNumberFormat="1" applyFont="1" applyFill="1" applyBorder="1" applyAlignment="1">
      <alignment horizontal="center" vertical="center"/>
    </xf>
    <xf numFmtId="0" fontId="107" fillId="0" borderId="174" xfId="0" applyFont="1" applyBorder="1" applyAlignment="1">
      <alignment horizontal="center" vertical="center"/>
    </xf>
    <xf numFmtId="0" fontId="107" fillId="0" borderId="205" xfId="0" applyFont="1" applyBorder="1" applyAlignment="1">
      <alignment horizontal="center" vertical="center"/>
    </xf>
    <xf numFmtId="0" fontId="107" fillId="0" borderId="206" xfId="0" applyFont="1" applyBorder="1" applyAlignment="1">
      <alignment horizontal="center" vertical="center"/>
    </xf>
    <xf numFmtId="1" fontId="112" fillId="0" borderId="208" xfId="0" applyNumberFormat="1" applyFont="1" applyBorder="1" applyAlignment="1">
      <alignment horizontal="center" vertical="center"/>
    </xf>
    <xf numFmtId="1" fontId="112" fillId="3" borderId="209" xfId="0" applyNumberFormat="1" applyFont="1" applyFill="1" applyBorder="1" applyAlignment="1">
      <alignment horizontal="center" vertical="center"/>
    </xf>
    <xf numFmtId="1" fontId="112" fillId="3" borderId="208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0" fontId="107" fillId="103" borderId="36" xfId="0" applyFont="1" applyFill="1" applyBorder="1" applyAlignment="1">
      <alignment horizontal="left" vertical="center"/>
    </xf>
    <xf numFmtId="1" fontId="112" fillId="0" borderId="164" xfId="0" applyNumberFormat="1" applyFont="1" applyBorder="1" applyAlignment="1">
      <alignment horizontal="center" vertical="center"/>
    </xf>
    <xf numFmtId="1" fontId="112" fillId="0" borderId="166" xfId="0" applyNumberFormat="1" applyFont="1" applyBorder="1" applyAlignment="1">
      <alignment horizontal="center" vertical="center"/>
    </xf>
    <xf numFmtId="1" fontId="112" fillId="0" borderId="167" xfId="0" applyNumberFormat="1" applyFont="1" applyBorder="1" applyAlignment="1">
      <alignment horizontal="center" vertical="center"/>
    </xf>
    <xf numFmtId="1" fontId="112" fillId="0" borderId="159" xfId="0" applyNumberFormat="1" applyFont="1" applyBorder="1" applyAlignment="1">
      <alignment horizontal="center" vertical="center"/>
    </xf>
    <xf numFmtId="1" fontId="112" fillId="0" borderId="168" xfId="0" applyNumberFormat="1" applyFont="1" applyBorder="1" applyAlignment="1">
      <alignment horizontal="center" vertical="center"/>
    </xf>
    <xf numFmtId="1" fontId="112" fillId="0" borderId="121" xfId="0" applyNumberFormat="1" applyFont="1" applyBorder="1" applyAlignment="1">
      <alignment horizontal="center" vertical="center"/>
    </xf>
    <xf numFmtId="1" fontId="112" fillId="0" borderId="169" xfId="0" applyNumberFormat="1" applyFont="1" applyBorder="1" applyAlignment="1">
      <alignment horizontal="center" vertical="center"/>
    </xf>
    <xf numFmtId="1" fontId="112" fillId="0" borderId="170" xfId="0" applyNumberFormat="1" applyFont="1" applyBorder="1" applyAlignment="1">
      <alignment horizontal="center" vertical="center"/>
    </xf>
    <xf numFmtId="1" fontId="112" fillId="0" borderId="187" xfId="0" applyNumberFormat="1" applyFont="1" applyBorder="1" applyAlignment="1">
      <alignment horizontal="center" vertical="center"/>
    </xf>
    <xf numFmtId="1" fontId="112" fillId="0" borderId="188" xfId="0" applyNumberFormat="1" applyFont="1" applyBorder="1" applyAlignment="1">
      <alignment horizontal="center" vertical="center"/>
    </xf>
    <xf numFmtId="1" fontId="112" fillId="0" borderId="197" xfId="0" applyNumberFormat="1" applyFont="1" applyBorder="1" applyAlignment="1">
      <alignment horizontal="center" vertical="center"/>
    </xf>
    <xf numFmtId="1" fontId="112" fillId="0" borderId="9" xfId="0" applyNumberFormat="1" applyFont="1" applyBorder="1" applyAlignment="1">
      <alignment horizontal="center" vertical="center"/>
    </xf>
    <xf numFmtId="1" fontId="112" fillId="0" borderId="207" xfId="0" applyNumberFormat="1" applyFont="1" applyBorder="1" applyAlignment="1">
      <alignment horizontal="center" vertical="center"/>
    </xf>
    <xf numFmtId="10" fontId="107" fillId="0" borderId="114" xfId="1" applyNumberFormat="1" applyFont="1" applyFill="1" applyBorder="1" applyAlignment="1">
      <alignment horizontal="center" vertical="center"/>
    </xf>
    <xf numFmtId="0" fontId="107" fillId="0" borderId="79" xfId="0" applyFont="1" applyBorder="1" applyAlignment="1">
      <alignment horizontal="center" vertical="center"/>
    </xf>
    <xf numFmtId="0" fontId="107" fillId="0" borderId="79" xfId="0" applyFont="1" applyBorder="1" applyAlignment="1">
      <alignment horizontal="left" vertical="center"/>
    </xf>
    <xf numFmtId="0" fontId="107" fillId="0" borderId="137" xfId="0" applyFont="1" applyBorder="1" applyAlignment="1">
      <alignment horizontal="center" vertical="center"/>
    </xf>
    <xf numFmtId="0" fontId="112" fillId="0" borderId="197" xfId="0" applyFont="1" applyBorder="1" applyAlignment="1">
      <alignment horizontal="center" vertical="center" wrapText="1"/>
    </xf>
    <xf numFmtId="0" fontId="123" fillId="2" borderId="213" xfId="0" applyFont="1" applyFill="1" applyBorder="1" applyAlignment="1">
      <alignment horizontal="center" vertical="center"/>
    </xf>
    <xf numFmtId="0" fontId="123" fillId="2" borderId="214" xfId="0" applyFont="1" applyFill="1" applyBorder="1" applyAlignment="1">
      <alignment horizontal="center" vertical="center"/>
    </xf>
    <xf numFmtId="1" fontId="112" fillId="0" borderId="148" xfId="0" applyNumberFormat="1" applyFont="1" applyBorder="1" applyAlignment="1">
      <alignment horizontal="center" vertical="center"/>
    </xf>
    <xf numFmtId="1" fontId="112" fillId="0" borderId="149" xfId="0" applyNumberFormat="1" applyFont="1" applyBorder="1" applyAlignment="1">
      <alignment horizontal="center" vertical="center"/>
    </xf>
    <xf numFmtId="1" fontId="112" fillId="0" borderId="182" xfId="0" applyNumberFormat="1" applyFont="1" applyBorder="1" applyAlignment="1">
      <alignment horizontal="center" vertical="center"/>
    </xf>
    <xf numFmtId="1" fontId="112" fillId="0" borderId="138" xfId="0" applyNumberFormat="1" applyFont="1" applyBorder="1" applyAlignment="1">
      <alignment horizontal="center" vertical="center"/>
    </xf>
    <xf numFmtId="1" fontId="112" fillId="0" borderId="191" xfId="0" applyNumberFormat="1" applyFont="1" applyBorder="1" applyAlignment="1">
      <alignment horizontal="center" vertical="center"/>
    </xf>
    <xf numFmtId="1" fontId="112" fillId="0" borderId="75" xfId="0" applyNumberFormat="1" applyFont="1" applyBorder="1" applyAlignment="1">
      <alignment horizontal="center" vertical="center"/>
    </xf>
    <xf numFmtId="1" fontId="112" fillId="0" borderId="209" xfId="0" applyNumberFormat="1" applyFont="1" applyBorder="1" applyAlignment="1">
      <alignment horizontal="center" vertical="center"/>
    </xf>
    <xf numFmtId="0" fontId="123" fillId="2" borderId="215" xfId="0" applyFont="1" applyFill="1" applyBorder="1" applyAlignment="1">
      <alignment horizontal="center" vertical="center"/>
    </xf>
    <xf numFmtId="0" fontId="123" fillId="2" borderId="216" xfId="0" applyFont="1" applyFill="1" applyBorder="1" applyAlignment="1">
      <alignment horizontal="center" vertical="center"/>
    </xf>
    <xf numFmtId="1" fontId="112" fillId="0" borderId="165" xfId="0" applyNumberFormat="1" applyFont="1" applyBorder="1" applyAlignment="1">
      <alignment horizontal="center" vertical="center"/>
    </xf>
    <xf numFmtId="1" fontId="112" fillId="0" borderId="119" xfId="0" applyNumberFormat="1" applyFont="1" applyBorder="1" applyAlignment="1">
      <alignment horizontal="center" vertical="center"/>
    </xf>
    <xf numFmtId="1" fontId="112" fillId="0" borderId="141" xfId="0" applyNumberFormat="1" applyFont="1" applyBorder="1" applyAlignment="1">
      <alignment horizontal="center" vertical="center"/>
    </xf>
    <xf numFmtId="1" fontId="112" fillId="0" borderId="88" xfId="0" applyNumberFormat="1" applyFont="1" applyBorder="1" applyAlignment="1">
      <alignment horizontal="center" vertical="center"/>
    </xf>
    <xf numFmtId="1" fontId="112" fillId="0" borderId="120" xfId="0" applyNumberFormat="1" applyFont="1" applyBorder="1" applyAlignment="1">
      <alignment horizontal="center" vertical="center"/>
    </xf>
    <xf numFmtId="1" fontId="112" fillId="0" borderId="179" xfId="0" applyNumberFormat="1" applyFont="1" applyBorder="1" applyAlignment="1">
      <alignment horizontal="center" vertical="center"/>
    </xf>
    <xf numFmtId="1" fontId="112" fillId="0" borderId="183" xfId="0" applyNumberFormat="1" applyFont="1" applyBorder="1" applyAlignment="1">
      <alignment horizontal="center" vertical="center"/>
    </xf>
    <xf numFmtId="1" fontId="112" fillId="0" borderId="140" xfId="0" applyNumberFormat="1" applyFont="1" applyBorder="1" applyAlignment="1">
      <alignment horizontal="center" vertical="center"/>
    </xf>
    <xf numFmtId="1" fontId="112" fillId="0" borderId="81" xfId="0" applyNumberFormat="1" applyFont="1" applyBorder="1" applyAlignment="1">
      <alignment horizontal="center" vertical="center"/>
    </xf>
    <xf numFmtId="1" fontId="112" fillId="0" borderId="189" xfId="0" applyNumberFormat="1" applyFont="1" applyBorder="1" applyAlignment="1">
      <alignment horizontal="center" vertical="center"/>
    </xf>
    <xf numFmtId="1" fontId="112" fillId="0" borderId="193" xfId="0" applyNumberFormat="1" applyFont="1" applyBorder="1" applyAlignment="1">
      <alignment horizontal="center" vertical="center"/>
    </xf>
    <xf numFmtId="1" fontId="112" fillId="0" borderId="217" xfId="0" applyNumberFormat="1" applyFont="1" applyBorder="1" applyAlignment="1">
      <alignment horizontal="center" vertical="center"/>
    </xf>
    <xf numFmtId="1" fontId="112" fillId="0" borderId="210" xfId="0" applyNumberFormat="1" applyFont="1" applyBorder="1" applyAlignment="1">
      <alignment horizontal="center" vertical="center"/>
    </xf>
    <xf numFmtId="1" fontId="112" fillId="0" borderId="218" xfId="0" applyNumberFormat="1" applyFont="1" applyBorder="1" applyAlignment="1">
      <alignment horizontal="center" vertical="center"/>
    </xf>
    <xf numFmtId="20" fontId="107" fillId="0" borderId="127" xfId="0" applyNumberFormat="1" applyFont="1" applyBorder="1" applyAlignment="1">
      <alignment horizontal="center" vertical="center"/>
    </xf>
    <xf numFmtId="0" fontId="112" fillId="0" borderId="219" xfId="0" applyFont="1" applyBorder="1" applyAlignment="1">
      <alignment horizontal="center" vertical="center" wrapText="1"/>
    </xf>
    <xf numFmtId="1" fontId="112" fillId="0" borderId="211" xfId="0" applyNumberFormat="1" applyFont="1" applyBorder="1" applyAlignment="1">
      <alignment horizontal="center" vertical="center"/>
    </xf>
    <xf numFmtId="10" fontId="122" fillId="0" borderId="0" xfId="0" applyNumberFormat="1" applyFont="1" applyAlignment="1">
      <alignment horizontal="center" vertical="center"/>
    </xf>
    <xf numFmtId="0" fontId="24" fillId="0" borderId="0" xfId="0" applyFont="1" applyAlignment="1">
      <alignment vertical="center"/>
    </xf>
    <xf numFmtId="0" fontId="122" fillId="0" borderId="0" xfId="0" applyFont="1" applyAlignment="1">
      <alignment horizontal="center" vertical="center"/>
    </xf>
    <xf numFmtId="10" fontId="119" fillId="0" borderId="38" xfId="11" applyNumberFormat="1" applyFont="1" applyBorder="1" applyAlignment="1">
      <alignment horizontal="center" vertical="center" wrapText="1"/>
    </xf>
    <xf numFmtId="10" fontId="119" fillId="0" borderId="0" xfId="11" applyNumberFormat="1" applyFont="1" applyAlignment="1">
      <alignment horizontal="center" vertical="center" wrapText="1"/>
    </xf>
    <xf numFmtId="10" fontId="119" fillId="0" borderId="29" xfId="11" applyNumberFormat="1" applyFont="1" applyBorder="1" applyAlignment="1">
      <alignment horizontal="center" vertical="center" wrapText="1"/>
    </xf>
    <xf numFmtId="10" fontId="118" fillId="0" borderId="38" xfId="11" applyNumberFormat="1" applyFont="1" applyBorder="1" applyAlignment="1">
      <alignment horizontal="center" vertical="center" wrapText="1"/>
    </xf>
    <xf numFmtId="10" fontId="118" fillId="0" borderId="0" xfId="11" applyNumberFormat="1" applyFont="1" applyAlignment="1">
      <alignment horizontal="center" vertical="center" wrapText="1"/>
    </xf>
    <xf numFmtId="10" fontId="118" fillId="0" borderId="29" xfId="11" applyNumberFormat="1" applyFont="1" applyBorder="1" applyAlignment="1">
      <alignment horizontal="center" vertical="center" wrapText="1"/>
    </xf>
    <xf numFmtId="0" fontId="112" fillId="0" borderId="39" xfId="0" applyFont="1" applyBorder="1" applyAlignment="1">
      <alignment horizontal="center" vertical="center" wrapText="1"/>
    </xf>
    <xf numFmtId="0" fontId="112" fillId="0" borderId="45" xfId="0" applyFont="1" applyBorder="1" applyAlignment="1">
      <alignment horizontal="center" vertical="center" wrapText="1"/>
    </xf>
    <xf numFmtId="0" fontId="107" fillId="0" borderId="114" xfId="0" applyFont="1" applyBorder="1" applyAlignment="1">
      <alignment horizontal="center" vertical="center"/>
    </xf>
    <xf numFmtId="0" fontId="107" fillId="0" borderId="79" xfId="0" applyFont="1" applyBorder="1" applyAlignment="1">
      <alignment horizontal="center" vertical="center"/>
    </xf>
    <xf numFmtId="0" fontId="107" fillId="0" borderId="36" xfId="0" applyFont="1" applyBorder="1" applyAlignment="1">
      <alignment horizontal="center" vertical="center"/>
    </xf>
    <xf numFmtId="0" fontId="112" fillId="0" borderId="125" xfId="0" applyFont="1" applyBorder="1" applyAlignment="1">
      <alignment horizontal="center" vertical="center" wrapText="1"/>
    </xf>
    <xf numFmtId="0" fontId="112" fillId="0" borderId="10" xfId="0" applyFont="1" applyBorder="1" applyAlignment="1">
      <alignment horizontal="center" vertical="center" wrapText="1"/>
    </xf>
    <xf numFmtId="0" fontId="112" fillId="0" borderId="121" xfId="0" applyFont="1" applyBorder="1" applyAlignment="1">
      <alignment horizontal="center" vertical="center" wrapText="1"/>
    </xf>
    <xf numFmtId="0" fontId="112" fillId="0" borderId="219" xfId="0" applyFont="1" applyBorder="1" applyAlignment="1">
      <alignment horizontal="center" vertical="center" wrapText="1"/>
    </xf>
    <xf numFmtId="0" fontId="107" fillId="0" borderId="134" xfId="0" applyFont="1" applyBorder="1" applyAlignment="1">
      <alignment horizontal="center" vertical="center"/>
    </xf>
    <xf numFmtId="0" fontId="107" fillId="0" borderId="144" xfId="0" applyFont="1" applyBorder="1" applyAlignment="1">
      <alignment horizontal="center" vertical="center"/>
    </xf>
    <xf numFmtId="0" fontId="107" fillId="0" borderId="133" xfId="0" applyFont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112" xfId="0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1" xfId="0" applyFont="1" applyFill="1" applyBorder="1" applyAlignment="1">
      <alignment horizontal="center" vertical="center" wrapText="1"/>
    </xf>
    <xf numFmtId="0" fontId="24" fillId="35" borderId="113" xfId="0" applyFont="1" applyFill="1" applyBorder="1" applyAlignment="1">
      <alignment horizontal="center" vertical="center" wrapText="1"/>
    </xf>
    <xf numFmtId="0" fontId="24" fillId="35" borderId="143" xfId="0" applyFont="1" applyFill="1" applyBorder="1" applyAlignment="1">
      <alignment horizontal="center" vertical="center"/>
    </xf>
    <xf numFmtId="0" fontId="24" fillId="35" borderId="126" xfId="0" applyFont="1" applyFill="1" applyBorder="1" applyAlignment="1">
      <alignment horizontal="center" vertical="center"/>
    </xf>
    <xf numFmtId="0" fontId="24" fillId="35" borderId="206" xfId="0" applyFont="1" applyFill="1" applyBorder="1" applyAlignment="1">
      <alignment horizontal="center" vertical="center"/>
    </xf>
    <xf numFmtId="0" fontId="24" fillId="35" borderId="52" xfId="0" applyFont="1" applyFill="1" applyBorder="1" applyAlignment="1">
      <alignment horizontal="center" vertical="center" wrapText="1"/>
    </xf>
    <xf numFmtId="0" fontId="24" fillId="35" borderId="10" xfId="0" applyFont="1" applyFill="1" applyBorder="1" applyAlignment="1">
      <alignment horizontal="center" vertical="center" wrapText="1"/>
    </xf>
    <xf numFmtId="0" fontId="24" fillId="35" borderId="173" xfId="0" applyFont="1" applyFill="1" applyBorder="1" applyAlignment="1">
      <alignment horizontal="center" vertical="center" wrapText="1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112" xfId="0" applyFont="1" applyFill="1" applyBorder="1" applyAlignment="1">
      <alignment horizontal="center" vertical="center"/>
    </xf>
    <xf numFmtId="0" fontId="24" fillId="35" borderId="57" xfId="0" applyFont="1" applyFill="1" applyBorder="1" applyAlignment="1">
      <alignment horizontal="center" vertical="center"/>
    </xf>
    <xf numFmtId="0" fontId="24" fillId="35" borderId="58" xfId="0" applyFont="1" applyFill="1" applyBorder="1" applyAlignment="1">
      <alignment horizontal="center" vertical="center"/>
    </xf>
    <xf numFmtId="0" fontId="24" fillId="35" borderId="152" xfId="0" applyFont="1" applyFill="1" applyBorder="1" applyAlignment="1">
      <alignment horizontal="center" vertical="center"/>
    </xf>
    <xf numFmtId="0" fontId="126" fillId="35" borderId="22" xfId="0" quotePrefix="1" applyFont="1" applyFill="1" applyBorder="1" applyAlignment="1" applyProtection="1">
      <alignment horizontal="center" vertical="center"/>
      <protection locked="0"/>
    </xf>
    <xf numFmtId="0" fontId="126" fillId="35" borderId="23" xfId="0" quotePrefix="1" applyFont="1" applyFill="1" applyBorder="1" applyAlignment="1" applyProtection="1">
      <alignment horizontal="center" vertical="center"/>
      <protection locked="0"/>
    </xf>
    <xf numFmtId="0" fontId="126" fillId="35" borderId="24" xfId="0" quotePrefix="1" applyFont="1" applyFill="1" applyBorder="1" applyAlignment="1" applyProtection="1">
      <alignment horizontal="center" vertical="center"/>
      <protection locked="0"/>
    </xf>
    <xf numFmtId="3" fontId="29" fillId="35" borderId="53" xfId="12" applyNumberFormat="1" applyFont="1" applyFill="1" applyBorder="1" applyAlignment="1">
      <alignment horizontal="center" vertical="center" wrapText="1"/>
    </xf>
    <xf numFmtId="3" fontId="29" fillId="35" borderId="8" xfId="12" applyNumberFormat="1" applyFont="1" applyFill="1" applyBorder="1" applyAlignment="1">
      <alignment horizontal="center" vertical="center" wrapText="1"/>
    </xf>
    <xf numFmtId="10" fontId="121" fillId="35" borderId="54" xfId="0" applyNumberFormat="1" applyFont="1" applyFill="1" applyBorder="1" applyAlignment="1">
      <alignment horizontal="left" vertical="center"/>
    </xf>
    <xf numFmtId="10" fontId="121" fillId="35" borderId="7" xfId="0" applyNumberFormat="1" applyFont="1" applyFill="1" applyBorder="1" applyAlignment="1">
      <alignment horizontal="left" vertical="center"/>
    </xf>
    <xf numFmtId="0" fontId="122" fillId="35" borderId="8" xfId="0" applyFont="1" applyFill="1" applyBorder="1" applyAlignment="1">
      <alignment vertical="center"/>
    </xf>
    <xf numFmtId="0" fontId="24" fillId="35" borderId="55" xfId="0" applyFont="1" applyFill="1" applyBorder="1" applyAlignment="1">
      <alignment horizontal="center" vertical="center"/>
    </xf>
    <xf numFmtId="0" fontId="125" fillId="35" borderId="4" xfId="4" applyFont="1" applyFill="1" applyBorder="1" applyAlignment="1">
      <alignment horizontal="center" vertical="center" wrapText="1"/>
    </xf>
    <xf numFmtId="0" fontId="24" fillId="35" borderId="142" xfId="0" applyFont="1" applyFill="1" applyBorder="1" applyAlignment="1">
      <alignment horizontal="center" vertical="center"/>
    </xf>
    <xf numFmtId="0" fontId="125" fillId="35" borderId="113" xfId="4" applyFont="1" applyFill="1" applyBorder="1" applyAlignment="1">
      <alignment horizontal="center" vertical="center" wrapText="1"/>
    </xf>
    <xf numFmtId="0" fontId="107" fillId="0" borderId="50" xfId="0" applyFont="1" applyBorder="1" applyAlignment="1">
      <alignment horizontal="left" vertical="center"/>
    </xf>
    <xf numFmtId="164" fontId="107" fillId="0" borderId="220" xfId="0" applyNumberFormat="1" applyFont="1" applyBorder="1" applyAlignment="1">
      <alignment horizontal="center" vertical="center"/>
    </xf>
    <xf numFmtId="164" fontId="107" fillId="0" borderId="221" xfId="0" applyNumberFormat="1" applyFont="1" applyBorder="1" applyAlignment="1">
      <alignment horizontal="center" vertical="center"/>
    </xf>
    <xf numFmtId="164" fontId="107" fillId="0" borderId="217" xfId="0" applyNumberFormat="1" applyFont="1" applyBorder="1" applyAlignment="1">
      <alignment horizontal="center" vertical="center"/>
    </xf>
    <xf numFmtId="164" fontId="107" fillId="0" borderId="222" xfId="0" applyNumberFormat="1" applyFont="1" applyBorder="1" applyAlignment="1">
      <alignment horizontal="center" vertical="center"/>
    </xf>
    <xf numFmtId="164" fontId="107" fillId="0" borderId="146" xfId="0" applyNumberFormat="1" applyFont="1" applyBorder="1" applyAlignment="1">
      <alignment horizontal="center" vertical="center"/>
    </xf>
    <xf numFmtId="164" fontId="107" fillId="0" borderId="223" xfId="0" applyNumberFormat="1" applyFont="1" applyBorder="1" applyAlignment="1">
      <alignment horizontal="center" vertical="center"/>
    </xf>
    <xf numFmtId="164" fontId="107" fillId="0" borderId="224" xfId="0" applyNumberFormat="1" applyFont="1" applyBorder="1" applyAlignment="1">
      <alignment horizontal="center" vertical="center"/>
    </xf>
    <xf numFmtId="164" fontId="107" fillId="0" borderId="225" xfId="0" applyNumberFormat="1" applyFont="1" applyBorder="1" applyAlignment="1">
      <alignment horizontal="center" vertical="center"/>
    </xf>
    <xf numFmtId="164" fontId="107" fillId="0" borderId="49" xfId="0" applyNumberFormat="1" applyFont="1" applyBorder="1" applyAlignment="1">
      <alignment horizontal="center" vertical="center"/>
    </xf>
    <xf numFmtId="164" fontId="107" fillId="0" borderId="226" xfId="0" applyNumberFormat="1" applyFont="1" applyBorder="1" applyAlignment="1">
      <alignment horizontal="center" vertical="center"/>
    </xf>
    <xf numFmtId="0" fontId="112" fillId="0" borderId="227" xfId="0" applyFont="1" applyBorder="1" applyAlignment="1">
      <alignment horizontal="center" vertical="center" wrapText="1"/>
    </xf>
    <xf numFmtId="0" fontId="107" fillId="0" borderId="204" xfId="0" applyFont="1" applyBorder="1" applyAlignment="1">
      <alignment horizontal="center" vertical="center"/>
    </xf>
    <xf numFmtId="0" fontId="107" fillId="0" borderId="228" xfId="0" applyFont="1" applyBorder="1" applyAlignment="1">
      <alignment horizontal="left" vertical="center"/>
    </xf>
    <xf numFmtId="0" fontId="107" fillId="0" borderId="228" xfId="0" applyFont="1" applyBorder="1" applyAlignment="1">
      <alignment horizontal="center" vertical="center"/>
    </xf>
    <xf numFmtId="164" fontId="107" fillId="0" borderId="228" xfId="0" applyNumberFormat="1" applyFont="1" applyBorder="1" applyAlignment="1">
      <alignment horizontal="center" vertical="center"/>
    </xf>
    <xf numFmtId="10" fontId="107" fillId="0" borderId="228" xfId="1" applyNumberFormat="1" applyFont="1" applyFill="1" applyBorder="1" applyAlignment="1">
      <alignment horizontal="center" vertical="center"/>
    </xf>
    <xf numFmtId="164" fontId="107" fillId="0" borderId="212" xfId="0" applyNumberFormat="1" applyFont="1" applyBorder="1" applyAlignment="1">
      <alignment horizontal="center" vertical="center"/>
    </xf>
    <xf numFmtId="164" fontId="107" fillId="0" borderId="208" xfId="0" applyNumberFormat="1" applyFont="1" applyBorder="1" applyAlignment="1">
      <alignment horizontal="center" vertical="center"/>
    </xf>
    <xf numFmtId="164" fontId="107" fillId="0" borderId="229" xfId="0" applyNumberFormat="1" applyFont="1" applyBorder="1" applyAlignment="1">
      <alignment horizontal="center" vertical="center"/>
    </xf>
    <xf numFmtId="10" fontId="121" fillId="35" borderId="8" xfId="0" applyNumberFormat="1" applyFont="1" applyFill="1" applyBorder="1" applyAlignment="1">
      <alignment horizontal="left" vertical="center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36"/>
    <col min="2" max="4" width="68" style="36" customWidth="1"/>
    <col min="5" max="16384" width="10.7109375" style="36"/>
  </cols>
  <sheetData>
    <row r="1" spans="1:5" ht="29.25" thickBot="1">
      <c r="D1" s="37"/>
    </row>
    <row r="2" spans="1:5" ht="16.5" thickBot="1">
      <c r="B2" s="38"/>
      <c r="C2" s="39"/>
      <c r="D2" s="40"/>
    </row>
    <row r="3" spans="1:5" ht="15.75" thickBot="1"/>
    <row r="4" spans="1:5">
      <c r="B4" s="41"/>
      <c r="C4" s="42"/>
      <c r="D4" s="43"/>
    </row>
    <row r="5" spans="1:5">
      <c r="B5" s="44"/>
      <c r="D5" s="45"/>
    </row>
    <row r="6" spans="1:5">
      <c r="B6" s="44"/>
      <c r="D6" s="45"/>
    </row>
    <row r="7" spans="1:5" ht="28.5">
      <c r="A7" s="46"/>
      <c r="B7" s="44"/>
      <c r="C7" s="47"/>
      <c r="D7" s="45"/>
      <c r="E7" s="48"/>
    </row>
    <row r="8" spans="1:5" ht="106.5" customHeight="1">
      <c r="B8" s="44"/>
      <c r="C8" s="49"/>
      <c r="D8" s="45"/>
    </row>
    <row r="9" spans="1:5" ht="120" customHeight="1">
      <c r="B9" s="285" t="s">
        <v>205</v>
      </c>
      <c r="C9" s="286"/>
      <c r="D9" s="287"/>
    </row>
    <row r="10" spans="1:5" ht="66.75" customHeight="1">
      <c r="B10" s="282" t="s">
        <v>206</v>
      </c>
      <c r="C10" s="283"/>
      <c r="D10" s="284"/>
    </row>
    <row r="11" spans="1:5" ht="66.75" customHeight="1">
      <c r="B11" s="282" t="s">
        <v>28</v>
      </c>
      <c r="C11" s="283"/>
      <c r="D11" s="284"/>
    </row>
    <row r="12" spans="1:5" ht="68.25" customHeight="1">
      <c r="B12" s="282" t="s">
        <v>207</v>
      </c>
      <c r="C12" s="283"/>
      <c r="D12" s="284"/>
    </row>
    <row r="13" spans="1:5" ht="39.75" customHeight="1" thickBot="1">
      <c r="B13" s="50"/>
      <c r="C13" s="51"/>
      <c r="D13" s="52"/>
    </row>
    <row r="14" spans="1:5" ht="15.75" thickBot="1"/>
    <row r="15" spans="1:5" ht="16.5" thickBot="1">
      <c r="B15" s="38"/>
      <c r="C15" s="39"/>
      <c r="D15" s="40"/>
    </row>
    <row r="16" spans="1:5" ht="26.25">
      <c r="C16" s="53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2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36" customWidth="1"/>
    <col min="2" max="2" width="49.5703125" style="54" customWidth="1"/>
    <col min="3" max="3" width="17.42578125" style="55" customWidth="1"/>
    <col min="4" max="16384" width="11.42578125" style="36"/>
  </cols>
  <sheetData>
    <row r="1" spans="2:3" ht="15.75" thickBot="1"/>
    <row r="2" spans="2:3" ht="15.75">
      <c r="B2" s="323" t="s">
        <v>205</v>
      </c>
    </row>
    <row r="3" spans="2:3" ht="15.75">
      <c r="B3" s="324" t="s">
        <v>206</v>
      </c>
    </row>
    <row r="4" spans="2:3" ht="15.75">
      <c r="B4" s="324" t="s">
        <v>28</v>
      </c>
    </row>
    <row r="5" spans="2:3" ht="15.75">
      <c r="B5" s="324" t="s">
        <v>207</v>
      </c>
    </row>
    <row r="6" spans="2:3" ht="19.5" thickBot="1">
      <c r="B6" s="325" t="s">
        <v>208</v>
      </c>
    </row>
    <row r="7" spans="2:3" ht="15.75" thickBot="1"/>
    <row r="8" spans="2:3" ht="15.75" customHeight="1">
      <c r="B8" s="326" t="s">
        <v>26</v>
      </c>
      <c r="C8" s="327" t="s">
        <v>27</v>
      </c>
    </row>
    <row r="9" spans="2:3" ht="15.75" customHeight="1" thickBot="1">
      <c r="B9" s="328"/>
      <c r="C9" s="329"/>
    </row>
    <row r="10" spans="2:3" s="32" customFormat="1" ht="35.25" customHeight="1" thickBot="1">
      <c r="B10" s="330" t="s">
        <v>13</v>
      </c>
      <c r="C10" s="331">
        <v>459689.55</v>
      </c>
    </row>
    <row r="11" spans="2:3">
      <c r="B11" s="79"/>
      <c r="C11" s="66"/>
    </row>
    <row r="12" spans="2:3">
      <c r="C12" s="66"/>
    </row>
  </sheetData>
  <mergeCells count="2">
    <mergeCell ref="C8:C9"/>
    <mergeCell ref="B8:B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29E9C-48B0-41E4-ABC2-32F3BDB7BB40}">
  <sheetPr>
    <tabColor theme="1" tint="0.34998626667073579"/>
    <pageSetUpPr fitToPage="1"/>
  </sheetPr>
  <dimension ref="A1:BD12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5.7109375" style="36" customWidth="1"/>
    <col min="2" max="2" width="43.28515625" style="55" bestFit="1" customWidth="1"/>
    <col min="3" max="3" width="20.5703125" style="55" customWidth="1"/>
    <col min="4" max="4" width="29.28515625" style="36" customWidth="1"/>
    <col min="5" max="5" width="7.42578125" style="36" customWidth="1"/>
    <col min="6" max="6" width="17.28515625" style="36" customWidth="1"/>
    <col min="7" max="7" width="13.42578125" style="36" customWidth="1"/>
    <col min="8" max="42" width="5.5703125" style="36" customWidth="1"/>
    <col min="43" max="43" width="24" style="36" customWidth="1"/>
    <col min="44" max="44" width="13.28515625" style="36" customWidth="1"/>
    <col min="45" max="45" width="17.85546875" style="36" hidden="1" customWidth="1"/>
    <col min="46" max="46" width="14.7109375" style="36" hidden="1" customWidth="1"/>
    <col min="47" max="47" width="21.28515625" style="36" customWidth="1"/>
    <col min="48" max="16384" width="11.42578125" style="36"/>
  </cols>
  <sheetData>
    <row r="1" spans="2:47" ht="15.75" thickBot="1"/>
    <row r="2" spans="2:47" ht="18.75">
      <c r="B2" s="323" t="s">
        <v>205</v>
      </c>
      <c r="C2" s="279"/>
      <c r="D2" s="280"/>
    </row>
    <row r="3" spans="2:47" ht="18.75">
      <c r="B3" s="324" t="s">
        <v>206</v>
      </c>
      <c r="C3" s="279"/>
      <c r="D3" s="280"/>
    </row>
    <row r="4" spans="2:47" ht="18.75">
      <c r="B4" s="324" t="s">
        <v>28</v>
      </c>
      <c r="C4" s="279"/>
      <c r="D4" s="280"/>
      <c r="F4" s="56"/>
      <c r="AU4" s="65"/>
    </row>
    <row r="5" spans="2:47" ht="18.75">
      <c r="B5" s="324" t="s">
        <v>207</v>
      </c>
      <c r="C5" s="279"/>
      <c r="D5" s="280"/>
      <c r="F5" s="56"/>
      <c r="AU5" s="65"/>
    </row>
    <row r="6" spans="2:47" ht="19.5" thickBot="1">
      <c r="B6" s="350" t="s">
        <v>30</v>
      </c>
      <c r="C6" s="281"/>
      <c r="D6" s="55"/>
      <c r="F6" s="56"/>
      <c r="AQ6" s="65"/>
      <c r="AR6" s="65"/>
      <c r="AS6" s="65"/>
      <c r="AT6" s="65"/>
      <c r="AU6" s="65"/>
    </row>
    <row r="7" spans="2:47" ht="15.75" thickBot="1">
      <c r="G7" s="56"/>
      <c r="AS7" s="65"/>
      <c r="AT7" s="65"/>
      <c r="AU7" s="65"/>
    </row>
    <row r="8" spans="2:47" ht="20.25" customHeight="1" thickBot="1">
      <c r="B8" s="309" t="s">
        <v>31</v>
      </c>
      <c r="C8" s="312" t="s">
        <v>32</v>
      </c>
      <c r="D8" s="312" t="s">
        <v>33</v>
      </c>
      <c r="E8" s="312" t="s">
        <v>34</v>
      </c>
      <c r="F8" s="315" t="s">
        <v>35</v>
      </c>
      <c r="G8" s="306" t="s">
        <v>0</v>
      </c>
      <c r="H8" s="318" t="s">
        <v>199</v>
      </c>
      <c r="I8" s="319"/>
      <c r="J8" s="319"/>
      <c r="K8" s="319"/>
      <c r="L8" s="319"/>
      <c r="M8" s="319"/>
      <c r="N8" s="319"/>
      <c r="O8" s="319"/>
      <c r="P8" s="319"/>
      <c r="Q8" s="319"/>
      <c r="R8" s="319"/>
      <c r="S8" s="319"/>
      <c r="T8" s="319"/>
      <c r="U8" s="319"/>
      <c r="V8" s="319"/>
      <c r="W8" s="319"/>
      <c r="X8" s="319"/>
      <c r="Y8" s="319"/>
      <c r="Z8" s="319"/>
      <c r="AA8" s="319"/>
      <c r="AB8" s="319"/>
      <c r="AC8" s="319"/>
      <c r="AD8" s="319"/>
      <c r="AE8" s="319"/>
      <c r="AF8" s="320"/>
      <c r="AG8" s="318" t="s">
        <v>204</v>
      </c>
      <c r="AH8" s="319"/>
      <c r="AI8" s="319"/>
      <c r="AJ8" s="319"/>
      <c r="AK8" s="319"/>
      <c r="AL8" s="319"/>
      <c r="AM8" s="319"/>
      <c r="AN8" s="319"/>
      <c r="AO8" s="319"/>
      <c r="AP8" s="319"/>
      <c r="AQ8" s="300" t="s">
        <v>1</v>
      </c>
      <c r="AR8" s="300" t="s">
        <v>2</v>
      </c>
      <c r="AS8" s="303" t="s">
        <v>3</v>
      </c>
      <c r="AT8" s="303" t="s">
        <v>20</v>
      </c>
      <c r="AU8" s="303" t="s">
        <v>3</v>
      </c>
    </row>
    <row r="9" spans="2:47" ht="15" customHeight="1">
      <c r="B9" s="310"/>
      <c r="C9" s="313"/>
      <c r="D9" s="313"/>
      <c r="E9" s="313"/>
      <c r="F9" s="316"/>
      <c r="G9" s="307"/>
      <c r="H9" s="81" t="s">
        <v>4</v>
      </c>
      <c r="I9" s="82" t="s">
        <v>5</v>
      </c>
      <c r="J9" s="82" t="s">
        <v>6</v>
      </c>
      <c r="K9" s="82" t="s">
        <v>7</v>
      </c>
      <c r="L9" s="82" t="s">
        <v>8</v>
      </c>
      <c r="M9" s="82" t="s">
        <v>9</v>
      </c>
      <c r="N9" s="82" t="s">
        <v>10</v>
      </c>
      <c r="O9" s="82" t="s">
        <v>4</v>
      </c>
      <c r="P9" s="82" t="s">
        <v>5</v>
      </c>
      <c r="Q9" s="82" t="s">
        <v>6</v>
      </c>
      <c r="R9" s="82" t="s">
        <v>7</v>
      </c>
      <c r="S9" s="82" t="s">
        <v>8</v>
      </c>
      <c r="T9" s="82" t="s">
        <v>9</v>
      </c>
      <c r="U9" s="82" t="s">
        <v>10</v>
      </c>
      <c r="V9" s="82" t="s">
        <v>4</v>
      </c>
      <c r="W9" s="82" t="s">
        <v>5</v>
      </c>
      <c r="X9" s="82" t="s">
        <v>6</v>
      </c>
      <c r="Y9" s="82" t="s">
        <v>7</v>
      </c>
      <c r="Z9" s="82" t="s">
        <v>8</v>
      </c>
      <c r="AA9" s="82" t="s">
        <v>9</v>
      </c>
      <c r="AB9" s="82" t="s">
        <v>10</v>
      </c>
      <c r="AC9" s="82" t="s">
        <v>4</v>
      </c>
      <c r="AD9" s="82" t="s">
        <v>5</v>
      </c>
      <c r="AE9" s="82" t="s">
        <v>6</v>
      </c>
      <c r="AF9" s="57" t="s">
        <v>7</v>
      </c>
      <c r="AG9" s="81" t="s">
        <v>8</v>
      </c>
      <c r="AH9" s="82" t="s">
        <v>9</v>
      </c>
      <c r="AI9" s="260" t="s">
        <v>10</v>
      </c>
      <c r="AJ9" s="251" t="s">
        <v>4</v>
      </c>
      <c r="AK9" s="82" t="s">
        <v>5</v>
      </c>
      <c r="AL9" s="82" t="s">
        <v>6</v>
      </c>
      <c r="AM9" s="82" t="s">
        <v>7</v>
      </c>
      <c r="AN9" s="82" t="s">
        <v>8</v>
      </c>
      <c r="AO9" s="82" t="s">
        <v>9</v>
      </c>
      <c r="AP9" s="82" t="s">
        <v>10</v>
      </c>
      <c r="AQ9" s="301"/>
      <c r="AR9" s="301"/>
      <c r="AS9" s="304"/>
      <c r="AT9" s="304"/>
      <c r="AU9" s="304"/>
    </row>
    <row r="10" spans="2:47" ht="15.75" customHeight="1" thickBot="1">
      <c r="B10" s="311"/>
      <c r="C10" s="314"/>
      <c r="D10" s="314"/>
      <c r="E10" s="314"/>
      <c r="F10" s="317"/>
      <c r="G10" s="308"/>
      <c r="H10" s="58">
        <v>7</v>
      </c>
      <c r="I10" s="73">
        <v>8</v>
      </c>
      <c r="J10" s="73">
        <v>9</v>
      </c>
      <c r="K10" s="73">
        <v>10</v>
      </c>
      <c r="L10" s="73">
        <v>11</v>
      </c>
      <c r="M10" s="73">
        <v>12</v>
      </c>
      <c r="N10" s="73">
        <v>13</v>
      </c>
      <c r="O10" s="73">
        <v>14</v>
      </c>
      <c r="P10" s="73">
        <v>15</v>
      </c>
      <c r="Q10" s="73">
        <v>16</v>
      </c>
      <c r="R10" s="73">
        <v>17</v>
      </c>
      <c r="S10" s="73">
        <v>18</v>
      </c>
      <c r="T10" s="73">
        <v>19</v>
      </c>
      <c r="U10" s="73">
        <v>20</v>
      </c>
      <c r="V10" s="73">
        <v>21</v>
      </c>
      <c r="W10" s="73">
        <v>22</v>
      </c>
      <c r="X10" s="73">
        <v>23</v>
      </c>
      <c r="Y10" s="73">
        <v>24</v>
      </c>
      <c r="Z10" s="73">
        <v>25</v>
      </c>
      <c r="AA10" s="73">
        <v>26</v>
      </c>
      <c r="AB10" s="73">
        <v>27</v>
      </c>
      <c r="AC10" s="73">
        <v>28</v>
      </c>
      <c r="AD10" s="73">
        <v>29</v>
      </c>
      <c r="AE10" s="73">
        <v>30</v>
      </c>
      <c r="AF10" s="59">
        <v>31</v>
      </c>
      <c r="AG10" s="58">
        <v>1</v>
      </c>
      <c r="AH10" s="73">
        <v>2</v>
      </c>
      <c r="AI10" s="261">
        <v>3</v>
      </c>
      <c r="AJ10" s="252">
        <v>4</v>
      </c>
      <c r="AK10" s="73">
        <v>5</v>
      </c>
      <c r="AL10" s="73">
        <v>6</v>
      </c>
      <c r="AM10" s="73">
        <v>7</v>
      </c>
      <c r="AN10" s="73">
        <v>8</v>
      </c>
      <c r="AO10" s="73">
        <v>9</v>
      </c>
      <c r="AP10" s="73">
        <v>10</v>
      </c>
      <c r="AQ10" s="302"/>
      <c r="AR10" s="302"/>
      <c r="AS10" s="305"/>
      <c r="AT10" s="305"/>
      <c r="AU10" s="305"/>
    </row>
    <row r="11" spans="2:47" s="32" customFormat="1" ht="18" customHeight="1">
      <c r="B11" s="288" t="s">
        <v>209</v>
      </c>
      <c r="C11" s="291" t="s">
        <v>38</v>
      </c>
      <c r="D11" s="89" t="s">
        <v>79</v>
      </c>
      <c r="E11" s="90" t="s">
        <v>80</v>
      </c>
      <c r="F11" s="91" t="s">
        <v>41</v>
      </c>
      <c r="G11" s="92" t="s">
        <v>200</v>
      </c>
      <c r="H11" s="233">
        <v>2</v>
      </c>
      <c r="I11" s="93">
        <v>2</v>
      </c>
      <c r="J11" s="93">
        <v>2</v>
      </c>
      <c r="K11" s="93">
        <v>2</v>
      </c>
      <c r="L11" s="94">
        <v>2</v>
      </c>
      <c r="M11" s="95"/>
      <c r="N11" s="96"/>
      <c r="O11" s="93">
        <v>2</v>
      </c>
      <c r="P11" s="93">
        <v>2</v>
      </c>
      <c r="Q11" s="93">
        <v>2</v>
      </c>
      <c r="R11" s="93">
        <v>2</v>
      </c>
      <c r="S11" s="94">
        <v>2</v>
      </c>
      <c r="T11" s="95"/>
      <c r="U11" s="96"/>
      <c r="V11" s="93">
        <v>2</v>
      </c>
      <c r="W11" s="93">
        <v>2</v>
      </c>
      <c r="X11" s="93">
        <v>2</v>
      </c>
      <c r="Y11" s="93">
        <v>2</v>
      </c>
      <c r="Z11" s="94">
        <v>2</v>
      </c>
      <c r="AA11" s="95"/>
      <c r="AB11" s="96"/>
      <c r="AC11" s="93">
        <v>2</v>
      </c>
      <c r="AD11" s="93">
        <v>2</v>
      </c>
      <c r="AE11" s="93">
        <v>2</v>
      </c>
      <c r="AF11" s="262">
        <v>2</v>
      </c>
      <c r="AG11" s="275">
        <v>2</v>
      </c>
      <c r="AH11" s="95"/>
      <c r="AI11" s="96"/>
      <c r="AJ11" s="253">
        <v>2</v>
      </c>
      <c r="AK11" s="93">
        <v>2</v>
      </c>
      <c r="AL11" s="93">
        <v>2</v>
      </c>
      <c r="AM11" s="93">
        <v>2</v>
      </c>
      <c r="AN11" s="94">
        <v>2</v>
      </c>
      <c r="AO11" s="95"/>
      <c r="AP11" s="96"/>
      <c r="AQ11" s="84">
        <v>140800</v>
      </c>
      <c r="AR11" s="97">
        <v>0.65480000000000005</v>
      </c>
      <c r="AS11" s="85">
        <v>48604</v>
      </c>
      <c r="AT11" s="98"/>
      <c r="AU11" s="332">
        <v>48604</v>
      </c>
    </row>
    <row r="12" spans="2:47" s="32" customFormat="1" ht="18" customHeight="1">
      <c r="B12" s="288"/>
      <c r="C12" s="291"/>
      <c r="D12" s="99" t="s">
        <v>81</v>
      </c>
      <c r="E12" s="100" t="s">
        <v>80</v>
      </c>
      <c r="F12" s="101" t="s">
        <v>82</v>
      </c>
      <c r="G12" s="102" t="s">
        <v>200</v>
      </c>
      <c r="H12" s="233">
        <v>2</v>
      </c>
      <c r="I12" s="93">
        <v>2</v>
      </c>
      <c r="J12" s="93">
        <v>1</v>
      </c>
      <c r="K12" s="93">
        <v>2</v>
      </c>
      <c r="L12" s="93">
        <v>2</v>
      </c>
      <c r="M12" s="95"/>
      <c r="N12" s="96"/>
      <c r="O12" s="93">
        <v>2</v>
      </c>
      <c r="P12" s="93">
        <v>2</v>
      </c>
      <c r="Q12" s="93">
        <v>1</v>
      </c>
      <c r="R12" s="93">
        <v>2</v>
      </c>
      <c r="S12" s="93">
        <v>2</v>
      </c>
      <c r="T12" s="95"/>
      <c r="U12" s="96"/>
      <c r="V12" s="93">
        <v>2</v>
      </c>
      <c r="W12" s="93">
        <v>2</v>
      </c>
      <c r="X12" s="93">
        <v>1</v>
      </c>
      <c r="Y12" s="93">
        <v>2</v>
      </c>
      <c r="Z12" s="93">
        <v>2</v>
      </c>
      <c r="AA12" s="95"/>
      <c r="AB12" s="96"/>
      <c r="AC12" s="93">
        <v>2</v>
      </c>
      <c r="AD12" s="93">
        <v>2</v>
      </c>
      <c r="AE12" s="93">
        <v>1</v>
      </c>
      <c r="AF12" s="262">
        <v>2</v>
      </c>
      <c r="AG12" s="233">
        <v>1</v>
      </c>
      <c r="AH12" s="95"/>
      <c r="AI12" s="96"/>
      <c r="AJ12" s="253">
        <v>2</v>
      </c>
      <c r="AK12" s="93">
        <v>2</v>
      </c>
      <c r="AL12" s="93">
        <v>1</v>
      </c>
      <c r="AM12" s="93">
        <v>2</v>
      </c>
      <c r="AN12" s="93">
        <v>1</v>
      </c>
      <c r="AO12" s="95"/>
      <c r="AP12" s="96"/>
      <c r="AQ12" s="74">
        <v>60114</v>
      </c>
      <c r="AR12" s="103">
        <v>0.65480000000000005</v>
      </c>
      <c r="AS12" s="75">
        <v>20751.37</v>
      </c>
      <c r="AT12" s="98"/>
      <c r="AU12" s="333">
        <v>20751.37</v>
      </c>
    </row>
    <row r="13" spans="2:47" s="32" customFormat="1" ht="18" customHeight="1">
      <c r="B13" s="288"/>
      <c r="C13" s="291"/>
      <c r="D13" s="99" t="s">
        <v>83</v>
      </c>
      <c r="E13" s="100" t="s">
        <v>36</v>
      </c>
      <c r="F13" s="101" t="s">
        <v>84</v>
      </c>
      <c r="G13" s="102" t="s">
        <v>200</v>
      </c>
      <c r="H13" s="234">
        <v>1</v>
      </c>
      <c r="I13" s="104">
        <v>2</v>
      </c>
      <c r="J13" s="104">
        <v>1</v>
      </c>
      <c r="K13" s="104">
        <v>2</v>
      </c>
      <c r="L13" s="104">
        <v>1</v>
      </c>
      <c r="M13" s="95"/>
      <c r="N13" s="96"/>
      <c r="O13" s="104">
        <v>1</v>
      </c>
      <c r="P13" s="104">
        <v>2</v>
      </c>
      <c r="Q13" s="104">
        <v>1</v>
      </c>
      <c r="R13" s="104">
        <v>2</v>
      </c>
      <c r="S13" s="104">
        <v>1</v>
      </c>
      <c r="T13" s="95"/>
      <c r="U13" s="96"/>
      <c r="V13" s="104">
        <v>1</v>
      </c>
      <c r="W13" s="104">
        <v>2</v>
      </c>
      <c r="X13" s="104">
        <v>1</v>
      </c>
      <c r="Y13" s="104">
        <v>1</v>
      </c>
      <c r="Z13" s="104">
        <v>1</v>
      </c>
      <c r="AA13" s="95"/>
      <c r="AB13" s="96"/>
      <c r="AC13" s="104">
        <v>1</v>
      </c>
      <c r="AD13" s="104">
        <v>2</v>
      </c>
      <c r="AE13" s="104">
        <v>1</v>
      </c>
      <c r="AF13" s="263">
        <v>1</v>
      </c>
      <c r="AG13" s="234">
        <v>1</v>
      </c>
      <c r="AH13" s="95"/>
      <c r="AI13" s="96"/>
      <c r="AJ13" s="180">
        <v>1</v>
      </c>
      <c r="AK13" s="104">
        <v>2</v>
      </c>
      <c r="AL13" s="104">
        <v>1</v>
      </c>
      <c r="AM13" s="104">
        <v>1</v>
      </c>
      <c r="AN13" s="104">
        <v>1</v>
      </c>
      <c r="AO13" s="95"/>
      <c r="AP13" s="96"/>
      <c r="AQ13" s="74">
        <v>24608</v>
      </c>
      <c r="AR13" s="103">
        <v>0.65480000000000005</v>
      </c>
      <c r="AS13" s="75">
        <v>8494.7199999999993</v>
      </c>
      <c r="AT13" s="98"/>
      <c r="AU13" s="333">
        <v>8494.7199999999993</v>
      </c>
    </row>
    <row r="14" spans="2:47" s="32" customFormat="1" ht="18" customHeight="1">
      <c r="B14" s="288"/>
      <c r="C14" s="291"/>
      <c r="D14" s="99" t="s">
        <v>85</v>
      </c>
      <c r="E14" s="100" t="s">
        <v>36</v>
      </c>
      <c r="F14" s="101" t="s">
        <v>86</v>
      </c>
      <c r="G14" s="102" t="s">
        <v>200</v>
      </c>
      <c r="H14" s="234">
        <v>1</v>
      </c>
      <c r="I14" s="104">
        <v>1</v>
      </c>
      <c r="J14" s="104">
        <v>1</v>
      </c>
      <c r="K14" s="104">
        <v>1</v>
      </c>
      <c r="L14" s="104">
        <v>1</v>
      </c>
      <c r="M14" s="95"/>
      <c r="N14" s="96"/>
      <c r="O14" s="104">
        <v>1</v>
      </c>
      <c r="P14" s="104">
        <v>1</v>
      </c>
      <c r="Q14" s="104">
        <v>1</v>
      </c>
      <c r="R14" s="104">
        <v>1</v>
      </c>
      <c r="S14" s="104">
        <v>1</v>
      </c>
      <c r="T14" s="95"/>
      <c r="U14" s="96"/>
      <c r="V14" s="104">
        <v>1</v>
      </c>
      <c r="W14" s="104">
        <v>1</v>
      </c>
      <c r="X14" s="104">
        <v>1</v>
      </c>
      <c r="Y14" s="104">
        <v>1</v>
      </c>
      <c r="Z14" s="104">
        <v>1</v>
      </c>
      <c r="AA14" s="95"/>
      <c r="AB14" s="96"/>
      <c r="AC14" s="104">
        <v>1</v>
      </c>
      <c r="AD14" s="104">
        <v>1</v>
      </c>
      <c r="AE14" s="104">
        <v>1</v>
      </c>
      <c r="AF14" s="263">
        <v>1</v>
      </c>
      <c r="AG14" s="234">
        <v>1</v>
      </c>
      <c r="AH14" s="95"/>
      <c r="AI14" s="96"/>
      <c r="AJ14" s="180">
        <v>1</v>
      </c>
      <c r="AK14" s="104">
        <v>1</v>
      </c>
      <c r="AL14" s="104">
        <v>1</v>
      </c>
      <c r="AM14" s="104">
        <v>1</v>
      </c>
      <c r="AN14" s="104">
        <v>1</v>
      </c>
      <c r="AO14" s="95"/>
      <c r="AP14" s="96"/>
      <c r="AQ14" s="74">
        <v>20375</v>
      </c>
      <c r="AR14" s="103">
        <v>0.65480000000000005</v>
      </c>
      <c r="AS14" s="75">
        <v>7033.4999999999991</v>
      </c>
      <c r="AT14" s="98"/>
      <c r="AU14" s="333">
        <v>7033.4999999999991</v>
      </c>
    </row>
    <row r="15" spans="2:47" s="32" customFormat="1" ht="18" customHeight="1">
      <c r="B15" s="289"/>
      <c r="C15" s="292"/>
      <c r="D15" s="106" t="s">
        <v>87</v>
      </c>
      <c r="E15" s="107" t="s">
        <v>37</v>
      </c>
      <c r="F15" s="108" t="s">
        <v>88</v>
      </c>
      <c r="G15" s="109" t="s">
        <v>200</v>
      </c>
      <c r="H15" s="235"/>
      <c r="I15" s="110"/>
      <c r="J15" s="110"/>
      <c r="K15" s="110"/>
      <c r="L15" s="110"/>
      <c r="M15" s="111">
        <v>1</v>
      </c>
      <c r="N15" s="112">
        <v>1</v>
      </c>
      <c r="O15" s="110"/>
      <c r="P15" s="110"/>
      <c r="Q15" s="110"/>
      <c r="R15" s="110"/>
      <c r="S15" s="110"/>
      <c r="T15" s="111">
        <v>1</v>
      </c>
      <c r="U15" s="112">
        <v>1</v>
      </c>
      <c r="V15" s="110"/>
      <c r="W15" s="110"/>
      <c r="X15" s="110"/>
      <c r="Y15" s="110"/>
      <c r="Z15" s="110"/>
      <c r="AA15" s="111">
        <v>1</v>
      </c>
      <c r="AB15" s="112">
        <v>1</v>
      </c>
      <c r="AC15" s="110"/>
      <c r="AD15" s="110"/>
      <c r="AE15" s="110"/>
      <c r="AF15" s="264"/>
      <c r="AG15" s="235"/>
      <c r="AH15" s="111">
        <v>1</v>
      </c>
      <c r="AI15" s="112">
        <v>1</v>
      </c>
      <c r="AJ15" s="254"/>
      <c r="AK15" s="110"/>
      <c r="AL15" s="110"/>
      <c r="AM15" s="110"/>
      <c r="AN15" s="110"/>
      <c r="AO15" s="111">
        <v>1</v>
      </c>
      <c r="AP15" s="112">
        <v>1</v>
      </c>
      <c r="AQ15" s="86">
        <v>8540</v>
      </c>
      <c r="AR15" s="113">
        <v>0.65480000000000005</v>
      </c>
      <c r="AS15" s="87">
        <v>2948</v>
      </c>
      <c r="AT15" s="114"/>
      <c r="AU15" s="334">
        <v>2948</v>
      </c>
    </row>
    <row r="16" spans="2:47" s="32" customFormat="1" ht="18" customHeight="1">
      <c r="B16" s="296" t="s">
        <v>210</v>
      </c>
      <c r="C16" s="290" t="s">
        <v>38</v>
      </c>
      <c r="D16" s="116" t="s">
        <v>89</v>
      </c>
      <c r="E16" s="117" t="s">
        <v>36</v>
      </c>
      <c r="F16" s="118" t="s">
        <v>90</v>
      </c>
      <c r="G16" s="223" t="s">
        <v>200</v>
      </c>
      <c r="H16" s="236">
        <v>2</v>
      </c>
      <c r="I16" s="119">
        <v>2</v>
      </c>
      <c r="J16" s="119">
        <v>2</v>
      </c>
      <c r="K16" s="119">
        <v>2</v>
      </c>
      <c r="L16" s="119">
        <v>2</v>
      </c>
      <c r="M16" s="120"/>
      <c r="N16" s="121"/>
      <c r="O16" s="119">
        <v>2</v>
      </c>
      <c r="P16" s="119">
        <v>2</v>
      </c>
      <c r="Q16" s="119">
        <v>2</v>
      </c>
      <c r="R16" s="119">
        <v>2</v>
      </c>
      <c r="S16" s="119">
        <v>2</v>
      </c>
      <c r="T16" s="120"/>
      <c r="U16" s="121"/>
      <c r="V16" s="119">
        <v>2</v>
      </c>
      <c r="W16" s="119">
        <v>2</v>
      </c>
      <c r="X16" s="119">
        <v>2</v>
      </c>
      <c r="Y16" s="119">
        <v>2</v>
      </c>
      <c r="Z16" s="119">
        <v>2</v>
      </c>
      <c r="AA16" s="120"/>
      <c r="AB16" s="121"/>
      <c r="AC16" s="119">
        <v>2</v>
      </c>
      <c r="AD16" s="119">
        <v>2</v>
      </c>
      <c r="AE16" s="119">
        <v>2</v>
      </c>
      <c r="AF16" s="265">
        <v>2</v>
      </c>
      <c r="AG16" s="236">
        <v>2</v>
      </c>
      <c r="AH16" s="120"/>
      <c r="AI16" s="121"/>
      <c r="AJ16" s="194">
        <v>2</v>
      </c>
      <c r="AK16" s="119">
        <v>2</v>
      </c>
      <c r="AL16" s="119">
        <v>2</v>
      </c>
      <c r="AM16" s="119">
        <v>2</v>
      </c>
      <c r="AN16" s="119">
        <v>2</v>
      </c>
      <c r="AO16" s="120"/>
      <c r="AP16" s="121"/>
      <c r="AQ16" s="122">
        <v>85000</v>
      </c>
      <c r="AR16" s="123">
        <v>0.61199999999999999</v>
      </c>
      <c r="AS16" s="124">
        <v>32980</v>
      </c>
      <c r="AT16" s="161"/>
      <c r="AU16" s="335">
        <v>32980</v>
      </c>
    </row>
    <row r="17" spans="2:47" s="32" customFormat="1" ht="18" customHeight="1">
      <c r="B17" s="288"/>
      <c r="C17" s="291"/>
      <c r="D17" s="126" t="s">
        <v>91</v>
      </c>
      <c r="E17" s="127" t="s">
        <v>36</v>
      </c>
      <c r="F17" s="128" t="s">
        <v>92</v>
      </c>
      <c r="G17" s="102" t="s">
        <v>200</v>
      </c>
      <c r="H17" s="237">
        <v>2</v>
      </c>
      <c r="I17" s="129">
        <v>2</v>
      </c>
      <c r="J17" s="129">
        <v>1</v>
      </c>
      <c r="K17" s="129">
        <v>2</v>
      </c>
      <c r="L17" s="129">
        <v>2</v>
      </c>
      <c r="M17" s="130"/>
      <c r="N17" s="131"/>
      <c r="O17" s="93">
        <v>2</v>
      </c>
      <c r="P17" s="129">
        <v>2</v>
      </c>
      <c r="Q17" s="129">
        <v>1</v>
      </c>
      <c r="R17" s="129">
        <v>2</v>
      </c>
      <c r="S17" s="129">
        <v>2</v>
      </c>
      <c r="T17" s="130"/>
      <c r="U17" s="131"/>
      <c r="V17" s="93">
        <v>2</v>
      </c>
      <c r="W17" s="129">
        <v>2</v>
      </c>
      <c r="X17" s="129">
        <v>1</v>
      </c>
      <c r="Y17" s="129">
        <v>2</v>
      </c>
      <c r="Z17" s="129">
        <v>2</v>
      </c>
      <c r="AA17" s="130"/>
      <c r="AB17" s="131"/>
      <c r="AC17" s="93">
        <v>2</v>
      </c>
      <c r="AD17" s="129">
        <v>2</v>
      </c>
      <c r="AE17" s="129">
        <v>1</v>
      </c>
      <c r="AF17" s="266">
        <v>2</v>
      </c>
      <c r="AG17" s="237">
        <v>2</v>
      </c>
      <c r="AH17" s="130"/>
      <c r="AI17" s="131"/>
      <c r="AJ17" s="183">
        <v>2</v>
      </c>
      <c r="AK17" s="129">
        <v>2</v>
      </c>
      <c r="AL17" s="129">
        <v>1</v>
      </c>
      <c r="AM17" s="129">
        <v>2</v>
      </c>
      <c r="AN17" s="129">
        <v>2</v>
      </c>
      <c r="AO17" s="130"/>
      <c r="AP17" s="131"/>
      <c r="AQ17" s="132">
        <v>38700</v>
      </c>
      <c r="AR17" s="133">
        <v>0.61199999999999999</v>
      </c>
      <c r="AS17" s="134">
        <v>15015.6</v>
      </c>
      <c r="AT17" s="98"/>
      <c r="AU17" s="336">
        <v>15015.6</v>
      </c>
    </row>
    <row r="18" spans="2:47" s="32" customFormat="1" ht="18" customHeight="1">
      <c r="B18" s="288"/>
      <c r="C18" s="291"/>
      <c r="D18" s="126" t="s">
        <v>93</v>
      </c>
      <c r="E18" s="127" t="s">
        <v>36</v>
      </c>
      <c r="F18" s="128" t="s">
        <v>94</v>
      </c>
      <c r="G18" s="102" t="s">
        <v>200</v>
      </c>
      <c r="H18" s="237">
        <v>2</v>
      </c>
      <c r="I18" s="129">
        <v>2</v>
      </c>
      <c r="J18" s="129">
        <v>2</v>
      </c>
      <c r="K18" s="129">
        <v>2</v>
      </c>
      <c r="L18" s="129">
        <v>2</v>
      </c>
      <c r="M18" s="130"/>
      <c r="N18" s="131"/>
      <c r="O18" s="93">
        <v>2</v>
      </c>
      <c r="P18" s="129">
        <v>2</v>
      </c>
      <c r="Q18" s="129">
        <v>2</v>
      </c>
      <c r="R18" s="129">
        <v>2</v>
      </c>
      <c r="S18" s="129">
        <v>1</v>
      </c>
      <c r="T18" s="130"/>
      <c r="U18" s="131"/>
      <c r="V18" s="93">
        <v>2</v>
      </c>
      <c r="W18" s="129">
        <v>2</v>
      </c>
      <c r="X18" s="129">
        <v>2</v>
      </c>
      <c r="Y18" s="129">
        <v>2</v>
      </c>
      <c r="Z18" s="129">
        <v>1</v>
      </c>
      <c r="AA18" s="130"/>
      <c r="AB18" s="131"/>
      <c r="AC18" s="93">
        <v>2</v>
      </c>
      <c r="AD18" s="129">
        <v>2</v>
      </c>
      <c r="AE18" s="129">
        <v>2</v>
      </c>
      <c r="AF18" s="266">
        <v>2</v>
      </c>
      <c r="AG18" s="237">
        <v>1</v>
      </c>
      <c r="AH18" s="130"/>
      <c r="AI18" s="131"/>
      <c r="AJ18" s="183">
        <v>2</v>
      </c>
      <c r="AK18" s="129">
        <v>2</v>
      </c>
      <c r="AL18" s="129">
        <v>2</v>
      </c>
      <c r="AM18" s="129">
        <v>2</v>
      </c>
      <c r="AN18" s="129">
        <v>1</v>
      </c>
      <c r="AO18" s="130"/>
      <c r="AP18" s="131"/>
      <c r="AQ18" s="132">
        <v>39560</v>
      </c>
      <c r="AR18" s="133">
        <v>0.61199999999999999</v>
      </c>
      <c r="AS18" s="134">
        <v>15349.28</v>
      </c>
      <c r="AT18" s="98"/>
      <c r="AU18" s="336">
        <v>15349.28</v>
      </c>
    </row>
    <row r="19" spans="2:47" s="32" customFormat="1" ht="18" customHeight="1">
      <c r="B19" s="289"/>
      <c r="C19" s="292"/>
      <c r="D19" s="106" t="s">
        <v>95</v>
      </c>
      <c r="E19" s="107" t="s">
        <v>36</v>
      </c>
      <c r="F19" s="108" t="s">
        <v>96</v>
      </c>
      <c r="G19" s="109" t="s">
        <v>200</v>
      </c>
      <c r="H19" s="235">
        <v>2</v>
      </c>
      <c r="I19" s="110">
        <v>2</v>
      </c>
      <c r="J19" s="110">
        <v>2</v>
      </c>
      <c r="K19" s="110">
        <v>2</v>
      </c>
      <c r="L19" s="110">
        <v>1</v>
      </c>
      <c r="M19" s="111"/>
      <c r="N19" s="112"/>
      <c r="O19" s="138">
        <v>2</v>
      </c>
      <c r="P19" s="110">
        <v>2</v>
      </c>
      <c r="Q19" s="110">
        <v>2</v>
      </c>
      <c r="R19" s="110">
        <v>2</v>
      </c>
      <c r="S19" s="110">
        <v>1</v>
      </c>
      <c r="T19" s="111"/>
      <c r="U19" s="112"/>
      <c r="V19" s="138">
        <v>2</v>
      </c>
      <c r="W19" s="110">
        <v>2</v>
      </c>
      <c r="X19" s="110">
        <v>2</v>
      </c>
      <c r="Y19" s="110">
        <v>2</v>
      </c>
      <c r="Z19" s="110">
        <v>1</v>
      </c>
      <c r="AA19" s="111"/>
      <c r="AB19" s="112"/>
      <c r="AC19" s="138">
        <v>2</v>
      </c>
      <c r="AD19" s="110">
        <v>2</v>
      </c>
      <c r="AE19" s="110">
        <v>2</v>
      </c>
      <c r="AF19" s="264">
        <v>2</v>
      </c>
      <c r="AG19" s="235">
        <v>1</v>
      </c>
      <c r="AH19" s="111"/>
      <c r="AI19" s="112"/>
      <c r="AJ19" s="254">
        <v>2</v>
      </c>
      <c r="AK19" s="110">
        <v>2</v>
      </c>
      <c r="AL19" s="110">
        <v>2</v>
      </c>
      <c r="AM19" s="110">
        <v>2</v>
      </c>
      <c r="AN19" s="110">
        <v>1</v>
      </c>
      <c r="AO19" s="111"/>
      <c r="AP19" s="112"/>
      <c r="AQ19" s="86">
        <v>61200</v>
      </c>
      <c r="AR19" s="113">
        <v>0.61199999999999999</v>
      </c>
      <c r="AS19" s="87">
        <v>23745.599999999999</v>
      </c>
      <c r="AT19" s="114"/>
      <c r="AU19" s="334">
        <v>23745.599999999999</v>
      </c>
    </row>
    <row r="20" spans="2:47" s="32" customFormat="1" ht="18" customHeight="1">
      <c r="B20" s="288" t="s">
        <v>211</v>
      </c>
      <c r="C20" s="297" t="s">
        <v>29</v>
      </c>
      <c r="D20" s="89" t="s">
        <v>97</v>
      </c>
      <c r="E20" s="90" t="s">
        <v>36</v>
      </c>
      <c r="F20" s="276" t="s">
        <v>98</v>
      </c>
      <c r="G20" s="102" t="s">
        <v>200</v>
      </c>
      <c r="H20" s="233">
        <v>2</v>
      </c>
      <c r="I20" s="93">
        <v>2</v>
      </c>
      <c r="J20" s="93">
        <v>2</v>
      </c>
      <c r="K20" s="93">
        <v>2</v>
      </c>
      <c r="L20" s="93">
        <v>2</v>
      </c>
      <c r="M20" s="95"/>
      <c r="N20" s="96"/>
      <c r="O20" s="93">
        <v>2</v>
      </c>
      <c r="P20" s="93">
        <v>2</v>
      </c>
      <c r="Q20" s="93">
        <v>2</v>
      </c>
      <c r="R20" s="93">
        <v>2</v>
      </c>
      <c r="S20" s="93">
        <v>2</v>
      </c>
      <c r="T20" s="95"/>
      <c r="U20" s="96"/>
      <c r="V20" s="93">
        <v>2</v>
      </c>
      <c r="W20" s="93">
        <v>2</v>
      </c>
      <c r="X20" s="93">
        <v>2</v>
      </c>
      <c r="Y20" s="93">
        <v>2</v>
      </c>
      <c r="Z20" s="93">
        <v>2</v>
      </c>
      <c r="AA20" s="95"/>
      <c r="AB20" s="96"/>
      <c r="AC20" s="93">
        <v>2</v>
      </c>
      <c r="AD20" s="93">
        <v>2</v>
      </c>
      <c r="AE20" s="93">
        <v>2</v>
      </c>
      <c r="AF20" s="262">
        <v>2</v>
      </c>
      <c r="AG20" s="233">
        <v>2</v>
      </c>
      <c r="AH20" s="95"/>
      <c r="AI20" s="96"/>
      <c r="AJ20" s="253">
        <v>2</v>
      </c>
      <c r="AK20" s="93">
        <v>2</v>
      </c>
      <c r="AL20" s="93">
        <v>2</v>
      </c>
      <c r="AM20" s="93">
        <v>2</v>
      </c>
      <c r="AN20" s="93">
        <v>2</v>
      </c>
      <c r="AO20" s="95"/>
      <c r="AP20" s="96"/>
      <c r="AQ20" s="84">
        <v>61379.999999999993</v>
      </c>
      <c r="AR20" s="97">
        <v>0.81110000000000004</v>
      </c>
      <c r="AS20" s="85">
        <v>11594.5</v>
      </c>
      <c r="AT20" s="125"/>
      <c r="AU20" s="332">
        <v>11594.5</v>
      </c>
    </row>
    <row r="21" spans="2:47" s="32" customFormat="1" ht="18" customHeight="1">
      <c r="B21" s="288"/>
      <c r="C21" s="297"/>
      <c r="D21" s="99" t="s">
        <v>99</v>
      </c>
      <c r="E21" s="100" t="s">
        <v>36</v>
      </c>
      <c r="F21" s="143" t="s">
        <v>100</v>
      </c>
      <c r="G21" s="102" t="s">
        <v>200</v>
      </c>
      <c r="H21" s="234">
        <v>2</v>
      </c>
      <c r="I21" s="104">
        <v>2</v>
      </c>
      <c r="J21" s="104">
        <v>2</v>
      </c>
      <c r="K21" s="104">
        <v>2</v>
      </c>
      <c r="L21" s="104">
        <v>2</v>
      </c>
      <c r="M21" s="130"/>
      <c r="N21" s="131"/>
      <c r="O21" s="104">
        <v>2</v>
      </c>
      <c r="P21" s="104">
        <v>2</v>
      </c>
      <c r="Q21" s="104">
        <v>2</v>
      </c>
      <c r="R21" s="104">
        <v>2</v>
      </c>
      <c r="S21" s="104">
        <v>2</v>
      </c>
      <c r="T21" s="130"/>
      <c r="U21" s="131"/>
      <c r="V21" s="104">
        <v>2</v>
      </c>
      <c r="W21" s="104">
        <v>2</v>
      </c>
      <c r="X21" s="104">
        <v>2</v>
      </c>
      <c r="Y21" s="104">
        <v>2</v>
      </c>
      <c r="Z21" s="104">
        <v>2</v>
      </c>
      <c r="AA21" s="130"/>
      <c r="AB21" s="131"/>
      <c r="AC21" s="104">
        <v>2</v>
      </c>
      <c r="AD21" s="104">
        <v>2</v>
      </c>
      <c r="AE21" s="104">
        <v>2</v>
      </c>
      <c r="AF21" s="263">
        <v>2</v>
      </c>
      <c r="AG21" s="234">
        <v>2</v>
      </c>
      <c r="AH21" s="130"/>
      <c r="AI21" s="131"/>
      <c r="AJ21" s="180">
        <v>2</v>
      </c>
      <c r="AK21" s="104">
        <v>2</v>
      </c>
      <c r="AL21" s="104">
        <v>2</v>
      </c>
      <c r="AM21" s="104">
        <v>2</v>
      </c>
      <c r="AN21" s="104">
        <v>2</v>
      </c>
      <c r="AO21" s="130"/>
      <c r="AP21" s="131"/>
      <c r="AQ21" s="74">
        <v>77700</v>
      </c>
      <c r="AR21" s="103">
        <v>0.81110000000000004</v>
      </c>
      <c r="AS21" s="75">
        <v>14677.5</v>
      </c>
      <c r="AT21" s="98"/>
      <c r="AU21" s="333">
        <v>14677.5</v>
      </c>
    </row>
    <row r="22" spans="2:47" s="32" customFormat="1" ht="18" customHeight="1">
      <c r="B22" s="288"/>
      <c r="C22" s="297"/>
      <c r="D22" s="99" t="s">
        <v>101</v>
      </c>
      <c r="E22" s="100" t="s">
        <v>36</v>
      </c>
      <c r="F22" s="143" t="s">
        <v>102</v>
      </c>
      <c r="G22" s="102" t="s">
        <v>200</v>
      </c>
      <c r="H22" s="234">
        <v>2</v>
      </c>
      <c r="I22" s="104">
        <v>2</v>
      </c>
      <c r="J22" s="104">
        <v>2</v>
      </c>
      <c r="K22" s="104">
        <v>2</v>
      </c>
      <c r="L22" s="104">
        <v>2</v>
      </c>
      <c r="M22" s="130"/>
      <c r="N22" s="131"/>
      <c r="O22" s="104">
        <v>2</v>
      </c>
      <c r="P22" s="104">
        <v>2</v>
      </c>
      <c r="Q22" s="104">
        <v>2</v>
      </c>
      <c r="R22" s="104">
        <v>2</v>
      </c>
      <c r="S22" s="104">
        <v>2</v>
      </c>
      <c r="T22" s="130"/>
      <c r="U22" s="131"/>
      <c r="V22" s="104">
        <v>2</v>
      </c>
      <c r="W22" s="104">
        <v>2</v>
      </c>
      <c r="X22" s="104">
        <v>2</v>
      </c>
      <c r="Y22" s="104">
        <v>2</v>
      </c>
      <c r="Z22" s="104">
        <v>2</v>
      </c>
      <c r="AA22" s="130"/>
      <c r="AB22" s="131"/>
      <c r="AC22" s="104">
        <v>2</v>
      </c>
      <c r="AD22" s="104">
        <v>2</v>
      </c>
      <c r="AE22" s="104">
        <v>2</v>
      </c>
      <c r="AF22" s="263">
        <v>2</v>
      </c>
      <c r="AG22" s="234">
        <v>2</v>
      </c>
      <c r="AH22" s="130"/>
      <c r="AI22" s="131"/>
      <c r="AJ22" s="180">
        <v>2</v>
      </c>
      <c r="AK22" s="104">
        <v>2</v>
      </c>
      <c r="AL22" s="104">
        <v>2</v>
      </c>
      <c r="AM22" s="104">
        <v>2</v>
      </c>
      <c r="AN22" s="104">
        <v>2</v>
      </c>
      <c r="AO22" s="130"/>
      <c r="AP22" s="131"/>
      <c r="AQ22" s="74">
        <v>47460</v>
      </c>
      <c r="AR22" s="103">
        <v>0.81110000000000004</v>
      </c>
      <c r="AS22" s="75">
        <v>8965</v>
      </c>
      <c r="AT22" s="98"/>
      <c r="AU22" s="333">
        <v>8965</v>
      </c>
    </row>
    <row r="23" spans="2:47" s="32" customFormat="1" ht="18" customHeight="1">
      <c r="B23" s="288"/>
      <c r="C23" s="297"/>
      <c r="D23" s="83" t="s">
        <v>103</v>
      </c>
      <c r="E23" s="144" t="s">
        <v>36</v>
      </c>
      <c r="F23" s="145" t="s">
        <v>104</v>
      </c>
      <c r="G23" s="102" t="s">
        <v>200</v>
      </c>
      <c r="H23" s="234">
        <v>2</v>
      </c>
      <c r="I23" s="104">
        <v>2</v>
      </c>
      <c r="J23" s="104">
        <v>2</v>
      </c>
      <c r="K23" s="104">
        <v>2</v>
      </c>
      <c r="L23" s="104">
        <v>2</v>
      </c>
      <c r="M23" s="130"/>
      <c r="N23" s="131"/>
      <c r="O23" s="104">
        <v>2</v>
      </c>
      <c r="P23" s="104">
        <v>2</v>
      </c>
      <c r="Q23" s="104">
        <v>2</v>
      </c>
      <c r="R23" s="104">
        <v>2</v>
      </c>
      <c r="S23" s="104">
        <v>2</v>
      </c>
      <c r="T23" s="130"/>
      <c r="U23" s="131"/>
      <c r="V23" s="104">
        <v>2</v>
      </c>
      <c r="W23" s="104">
        <v>2</v>
      </c>
      <c r="X23" s="104">
        <v>2</v>
      </c>
      <c r="Y23" s="104">
        <v>2</v>
      </c>
      <c r="Z23" s="104">
        <v>2</v>
      </c>
      <c r="AA23" s="130"/>
      <c r="AB23" s="131"/>
      <c r="AC23" s="104">
        <v>2</v>
      </c>
      <c r="AD23" s="104">
        <v>2</v>
      </c>
      <c r="AE23" s="104">
        <v>2</v>
      </c>
      <c r="AF23" s="263">
        <v>2</v>
      </c>
      <c r="AG23" s="234">
        <v>2</v>
      </c>
      <c r="AH23" s="130"/>
      <c r="AI23" s="131"/>
      <c r="AJ23" s="180">
        <v>2</v>
      </c>
      <c r="AK23" s="104">
        <v>2</v>
      </c>
      <c r="AL23" s="104">
        <v>2</v>
      </c>
      <c r="AM23" s="104">
        <v>2</v>
      </c>
      <c r="AN23" s="104">
        <v>2</v>
      </c>
      <c r="AO23" s="147"/>
      <c r="AP23" s="148"/>
      <c r="AQ23" s="74">
        <v>36420</v>
      </c>
      <c r="AR23" s="103">
        <v>0.81110000000000004</v>
      </c>
      <c r="AS23" s="75">
        <v>6879.5</v>
      </c>
      <c r="AT23" s="98"/>
      <c r="AU23" s="333">
        <v>6879.5</v>
      </c>
    </row>
    <row r="24" spans="2:47" s="32" customFormat="1" ht="18" customHeight="1">
      <c r="B24" s="288"/>
      <c r="C24" s="297"/>
      <c r="D24" s="83" t="s">
        <v>105</v>
      </c>
      <c r="E24" s="144" t="s">
        <v>36</v>
      </c>
      <c r="F24" s="145" t="s">
        <v>106</v>
      </c>
      <c r="G24" s="102" t="s">
        <v>200</v>
      </c>
      <c r="H24" s="239"/>
      <c r="I24" s="146">
        <v>2</v>
      </c>
      <c r="J24" s="146"/>
      <c r="K24" s="146">
        <v>2</v>
      </c>
      <c r="L24" s="146"/>
      <c r="M24" s="147"/>
      <c r="N24" s="148"/>
      <c r="O24" s="146"/>
      <c r="P24" s="146">
        <v>2</v>
      </c>
      <c r="Q24" s="146"/>
      <c r="R24" s="146">
        <v>2</v>
      </c>
      <c r="S24" s="146"/>
      <c r="T24" s="147"/>
      <c r="U24" s="148"/>
      <c r="V24" s="146"/>
      <c r="W24" s="146">
        <v>2</v>
      </c>
      <c r="X24" s="146"/>
      <c r="Y24" s="146">
        <v>2</v>
      </c>
      <c r="Z24" s="146"/>
      <c r="AA24" s="147"/>
      <c r="AB24" s="148"/>
      <c r="AC24" s="146"/>
      <c r="AD24" s="146">
        <v>2</v>
      </c>
      <c r="AE24" s="146"/>
      <c r="AF24" s="268">
        <v>2</v>
      </c>
      <c r="AG24" s="239"/>
      <c r="AH24" s="147"/>
      <c r="AI24" s="148"/>
      <c r="AJ24" s="255"/>
      <c r="AK24" s="146">
        <v>2</v>
      </c>
      <c r="AL24" s="146"/>
      <c r="AM24" s="146">
        <v>2</v>
      </c>
      <c r="AN24" s="146"/>
      <c r="AO24" s="147"/>
      <c r="AP24" s="148"/>
      <c r="AQ24" s="74">
        <v>15720</v>
      </c>
      <c r="AR24" s="103">
        <v>0.81110000000000004</v>
      </c>
      <c r="AS24" s="75">
        <v>2969.6</v>
      </c>
      <c r="AT24" s="98"/>
      <c r="AU24" s="333">
        <v>2969.6</v>
      </c>
    </row>
    <row r="25" spans="2:47" s="32" customFormat="1" ht="18" customHeight="1">
      <c r="B25" s="288"/>
      <c r="C25" s="297"/>
      <c r="D25" s="149" t="s">
        <v>108</v>
      </c>
      <c r="E25" s="150" t="s">
        <v>37</v>
      </c>
      <c r="F25" s="151" t="s">
        <v>109</v>
      </c>
      <c r="G25" s="102" t="s">
        <v>200</v>
      </c>
      <c r="H25" s="239"/>
      <c r="I25" s="146"/>
      <c r="J25" s="146"/>
      <c r="K25" s="146"/>
      <c r="L25" s="146"/>
      <c r="M25" s="148">
        <v>2</v>
      </c>
      <c r="N25" s="148">
        <v>1</v>
      </c>
      <c r="O25" s="146"/>
      <c r="P25" s="146"/>
      <c r="Q25" s="146"/>
      <c r="R25" s="146"/>
      <c r="S25" s="146"/>
      <c r="T25" s="148">
        <v>2</v>
      </c>
      <c r="U25" s="148">
        <v>1</v>
      </c>
      <c r="V25" s="146"/>
      <c r="W25" s="146"/>
      <c r="X25" s="146"/>
      <c r="Y25" s="146"/>
      <c r="Z25" s="146"/>
      <c r="AA25" s="148">
        <v>2</v>
      </c>
      <c r="AB25" s="148">
        <v>1</v>
      </c>
      <c r="AC25" s="146"/>
      <c r="AD25" s="146"/>
      <c r="AE25" s="146"/>
      <c r="AF25" s="268"/>
      <c r="AG25" s="239"/>
      <c r="AH25" s="148">
        <v>2</v>
      </c>
      <c r="AI25" s="148">
        <v>1</v>
      </c>
      <c r="AJ25" s="255"/>
      <c r="AK25" s="146"/>
      <c r="AL25" s="146"/>
      <c r="AM25" s="146"/>
      <c r="AN25" s="146"/>
      <c r="AO25" s="148">
        <v>2</v>
      </c>
      <c r="AP25" s="148">
        <v>1</v>
      </c>
      <c r="AQ25" s="74">
        <v>10962</v>
      </c>
      <c r="AR25" s="103">
        <v>0.81110000000000004</v>
      </c>
      <c r="AS25" s="75">
        <v>2070.75</v>
      </c>
      <c r="AT25" s="98"/>
      <c r="AU25" s="333">
        <v>2070.75</v>
      </c>
    </row>
    <row r="26" spans="2:47" s="32" customFormat="1" ht="18" customHeight="1">
      <c r="B26" s="288"/>
      <c r="C26" s="297"/>
      <c r="D26" s="149" t="s">
        <v>110</v>
      </c>
      <c r="E26" s="150" t="s">
        <v>37</v>
      </c>
      <c r="F26" s="151" t="s">
        <v>111</v>
      </c>
      <c r="G26" s="102" t="s">
        <v>200</v>
      </c>
      <c r="H26" s="239"/>
      <c r="I26" s="146"/>
      <c r="J26" s="146"/>
      <c r="K26" s="146"/>
      <c r="L26" s="146"/>
      <c r="M26" s="148">
        <v>1</v>
      </c>
      <c r="N26" s="148">
        <v>1</v>
      </c>
      <c r="O26" s="146"/>
      <c r="P26" s="146"/>
      <c r="Q26" s="146"/>
      <c r="R26" s="146"/>
      <c r="S26" s="146"/>
      <c r="T26" s="148">
        <v>1</v>
      </c>
      <c r="U26" s="148">
        <v>1</v>
      </c>
      <c r="V26" s="146"/>
      <c r="W26" s="146"/>
      <c r="X26" s="146"/>
      <c r="Y26" s="146"/>
      <c r="Z26" s="146"/>
      <c r="AA26" s="148">
        <v>1</v>
      </c>
      <c r="AB26" s="148">
        <v>1</v>
      </c>
      <c r="AC26" s="146"/>
      <c r="AD26" s="146"/>
      <c r="AE26" s="146"/>
      <c r="AF26" s="268"/>
      <c r="AG26" s="239"/>
      <c r="AH26" s="148">
        <v>1</v>
      </c>
      <c r="AI26" s="148">
        <v>1</v>
      </c>
      <c r="AJ26" s="255"/>
      <c r="AK26" s="146"/>
      <c r="AL26" s="146"/>
      <c r="AM26" s="146"/>
      <c r="AN26" s="146"/>
      <c r="AO26" s="148">
        <v>1</v>
      </c>
      <c r="AP26" s="148">
        <v>1</v>
      </c>
      <c r="AQ26" s="74">
        <v>7308</v>
      </c>
      <c r="AR26" s="103">
        <v>0.81110000000000004</v>
      </c>
      <c r="AS26" s="75">
        <v>1380.5</v>
      </c>
      <c r="AT26" s="98"/>
      <c r="AU26" s="333">
        <v>1380.5</v>
      </c>
    </row>
    <row r="27" spans="2:47" s="32" customFormat="1" ht="18" customHeight="1">
      <c r="B27" s="288"/>
      <c r="C27" s="297"/>
      <c r="D27" s="149" t="s">
        <v>112</v>
      </c>
      <c r="E27" s="150" t="s">
        <v>37</v>
      </c>
      <c r="F27" s="151" t="s">
        <v>113</v>
      </c>
      <c r="G27" s="102" t="s">
        <v>200</v>
      </c>
      <c r="H27" s="239"/>
      <c r="I27" s="146"/>
      <c r="J27" s="146"/>
      <c r="K27" s="146"/>
      <c r="L27" s="146"/>
      <c r="M27" s="148">
        <v>1</v>
      </c>
      <c r="N27" s="148"/>
      <c r="O27" s="146"/>
      <c r="P27" s="146"/>
      <c r="Q27" s="146"/>
      <c r="R27" s="146"/>
      <c r="S27" s="146"/>
      <c r="T27" s="148">
        <v>1</v>
      </c>
      <c r="U27" s="148"/>
      <c r="V27" s="146"/>
      <c r="W27" s="146"/>
      <c r="X27" s="146"/>
      <c r="Y27" s="146"/>
      <c r="Z27" s="146"/>
      <c r="AA27" s="148">
        <v>1</v>
      </c>
      <c r="AB27" s="148"/>
      <c r="AC27" s="146"/>
      <c r="AD27" s="146"/>
      <c r="AE27" s="146"/>
      <c r="AF27" s="268"/>
      <c r="AG27" s="239"/>
      <c r="AH27" s="148">
        <v>1</v>
      </c>
      <c r="AI27" s="148"/>
      <c r="AJ27" s="255"/>
      <c r="AK27" s="146"/>
      <c r="AL27" s="146"/>
      <c r="AM27" s="146"/>
      <c r="AN27" s="146"/>
      <c r="AO27" s="148">
        <v>1</v>
      </c>
      <c r="AP27" s="148"/>
      <c r="AQ27" s="74">
        <v>3654</v>
      </c>
      <c r="AR27" s="103">
        <v>0.81110000000000004</v>
      </c>
      <c r="AS27" s="75">
        <v>690.25</v>
      </c>
      <c r="AT27" s="98"/>
      <c r="AU27" s="333">
        <v>690.25</v>
      </c>
    </row>
    <row r="28" spans="2:47" s="32" customFormat="1" ht="18" customHeight="1">
      <c r="B28" s="289"/>
      <c r="C28" s="298"/>
      <c r="D28" s="106" t="s">
        <v>112</v>
      </c>
      <c r="E28" s="107" t="s">
        <v>10</v>
      </c>
      <c r="F28" s="152" t="s">
        <v>114</v>
      </c>
      <c r="G28" s="153" t="s">
        <v>200</v>
      </c>
      <c r="H28" s="235"/>
      <c r="I28" s="110"/>
      <c r="J28" s="110"/>
      <c r="K28" s="110"/>
      <c r="L28" s="110"/>
      <c r="M28" s="112"/>
      <c r="N28" s="112">
        <v>2</v>
      </c>
      <c r="O28" s="110"/>
      <c r="P28" s="110"/>
      <c r="Q28" s="110"/>
      <c r="R28" s="110"/>
      <c r="S28" s="110"/>
      <c r="T28" s="112"/>
      <c r="U28" s="112">
        <v>2</v>
      </c>
      <c r="V28" s="110"/>
      <c r="W28" s="110"/>
      <c r="X28" s="110"/>
      <c r="Y28" s="110"/>
      <c r="Z28" s="110"/>
      <c r="AA28" s="112"/>
      <c r="AB28" s="112">
        <v>2</v>
      </c>
      <c r="AC28" s="110"/>
      <c r="AD28" s="110"/>
      <c r="AE28" s="110"/>
      <c r="AF28" s="264"/>
      <c r="AG28" s="235"/>
      <c r="AH28" s="112"/>
      <c r="AI28" s="112">
        <v>2</v>
      </c>
      <c r="AJ28" s="254"/>
      <c r="AK28" s="110"/>
      <c r="AL28" s="110"/>
      <c r="AM28" s="110"/>
      <c r="AN28" s="110"/>
      <c r="AO28" s="112"/>
      <c r="AP28" s="112">
        <v>2</v>
      </c>
      <c r="AQ28" s="86">
        <v>7860</v>
      </c>
      <c r="AR28" s="113">
        <v>0.81110000000000004</v>
      </c>
      <c r="AS28" s="87">
        <v>1484.8</v>
      </c>
      <c r="AT28" s="114"/>
      <c r="AU28" s="334">
        <v>1484.8</v>
      </c>
    </row>
    <row r="29" spans="2:47" s="32" customFormat="1" ht="18" customHeight="1">
      <c r="B29" s="296" t="s">
        <v>115</v>
      </c>
      <c r="C29" s="299" t="s">
        <v>29</v>
      </c>
      <c r="D29" s="154" t="s">
        <v>116</v>
      </c>
      <c r="E29" s="155" t="s">
        <v>36</v>
      </c>
      <c r="F29" s="156" t="s">
        <v>107</v>
      </c>
      <c r="G29" s="223" t="s">
        <v>200</v>
      </c>
      <c r="H29" s="240">
        <v>2</v>
      </c>
      <c r="I29" s="157">
        <v>2</v>
      </c>
      <c r="J29" s="157">
        <v>2</v>
      </c>
      <c r="K29" s="157">
        <v>2</v>
      </c>
      <c r="L29" s="157">
        <v>2</v>
      </c>
      <c r="M29" s="120"/>
      <c r="N29" s="121"/>
      <c r="O29" s="278">
        <v>2</v>
      </c>
      <c r="P29" s="157">
        <v>2</v>
      </c>
      <c r="Q29" s="157">
        <v>2</v>
      </c>
      <c r="R29" s="157">
        <v>2</v>
      </c>
      <c r="S29" s="157">
        <v>2</v>
      </c>
      <c r="T29" s="120"/>
      <c r="U29" s="121"/>
      <c r="V29" s="278">
        <v>2</v>
      </c>
      <c r="W29" s="157">
        <v>2</v>
      </c>
      <c r="X29" s="157">
        <v>2</v>
      </c>
      <c r="Y29" s="157">
        <v>2</v>
      </c>
      <c r="Z29" s="157">
        <v>2</v>
      </c>
      <c r="AA29" s="120"/>
      <c r="AB29" s="121"/>
      <c r="AC29" s="278">
        <v>2</v>
      </c>
      <c r="AD29" s="157">
        <v>2</v>
      </c>
      <c r="AE29" s="157">
        <v>2</v>
      </c>
      <c r="AF29" s="269">
        <v>2</v>
      </c>
      <c r="AG29" s="240">
        <v>2</v>
      </c>
      <c r="AH29" s="120"/>
      <c r="AI29" s="121"/>
      <c r="AJ29" s="179">
        <v>2</v>
      </c>
      <c r="AK29" s="157">
        <v>2</v>
      </c>
      <c r="AL29" s="157">
        <v>2</v>
      </c>
      <c r="AM29" s="157">
        <v>2</v>
      </c>
      <c r="AN29" s="157">
        <v>2</v>
      </c>
      <c r="AO29" s="120"/>
      <c r="AP29" s="121"/>
      <c r="AQ29" s="158">
        <v>56000</v>
      </c>
      <c r="AR29" s="159">
        <v>0.84719999999999995</v>
      </c>
      <c r="AS29" s="160">
        <v>8557</v>
      </c>
      <c r="AT29" s="161"/>
      <c r="AU29" s="337">
        <v>8557</v>
      </c>
    </row>
    <row r="30" spans="2:47" s="32" customFormat="1" ht="18" customHeight="1">
      <c r="B30" s="288"/>
      <c r="C30" s="297"/>
      <c r="D30" s="99" t="s">
        <v>116</v>
      </c>
      <c r="E30" s="100" t="s">
        <v>36</v>
      </c>
      <c r="F30" s="101" t="s">
        <v>117</v>
      </c>
      <c r="G30" s="102" t="s">
        <v>200</v>
      </c>
      <c r="H30" s="234">
        <v>1</v>
      </c>
      <c r="I30" s="104">
        <v>1</v>
      </c>
      <c r="J30" s="104">
        <v>1</v>
      </c>
      <c r="K30" s="104">
        <v>1</v>
      </c>
      <c r="L30" s="104">
        <v>1</v>
      </c>
      <c r="M30" s="130"/>
      <c r="N30" s="131"/>
      <c r="O30" s="146">
        <v>1</v>
      </c>
      <c r="P30" s="104">
        <v>1</v>
      </c>
      <c r="Q30" s="104">
        <v>1</v>
      </c>
      <c r="R30" s="104">
        <v>1</v>
      </c>
      <c r="S30" s="104">
        <v>1</v>
      </c>
      <c r="T30" s="130"/>
      <c r="U30" s="131"/>
      <c r="V30" s="146">
        <v>1</v>
      </c>
      <c r="W30" s="104">
        <v>1</v>
      </c>
      <c r="X30" s="104">
        <v>1</v>
      </c>
      <c r="Y30" s="104">
        <v>1</v>
      </c>
      <c r="Z30" s="104">
        <v>1</v>
      </c>
      <c r="AA30" s="130"/>
      <c r="AB30" s="131"/>
      <c r="AC30" s="146">
        <v>1</v>
      </c>
      <c r="AD30" s="104">
        <v>1</v>
      </c>
      <c r="AE30" s="104">
        <v>1</v>
      </c>
      <c r="AF30" s="263">
        <v>1</v>
      </c>
      <c r="AG30" s="234">
        <v>1</v>
      </c>
      <c r="AH30" s="130"/>
      <c r="AI30" s="131"/>
      <c r="AJ30" s="180">
        <v>1</v>
      </c>
      <c r="AK30" s="104">
        <v>1</v>
      </c>
      <c r="AL30" s="104">
        <v>1</v>
      </c>
      <c r="AM30" s="104">
        <v>1</v>
      </c>
      <c r="AN30" s="104">
        <v>1</v>
      </c>
      <c r="AO30" s="130"/>
      <c r="AP30" s="131"/>
      <c r="AQ30" s="74">
        <v>43500</v>
      </c>
      <c r="AR30" s="103">
        <v>0.84719999999999995</v>
      </c>
      <c r="AS30" s="75">
        <v>6646.75</v>
      </c>
      <c r="AT30" s="98"/>
      <c r="AU30" s="333">
        <v>6646.75</v>
      </c>
    </row>
    <row r="31" spans="2:47" s="32" customFormat="1" ht="18" customHeight="1">
      <c r="B31" s="288"/>
      <c r="C31" s="297"/>
      <c r="D31" s="99" t="s">
        <v>116</v>
      </c>
      <c r="E31" s="100" t="s">
        <v>36</v>
      </c>
      <c r="F31" s="101" t="s">
        <v>118</v>
      </c>
      <c r="G31" s="102" t="s">
        <v>200</v>
      </c>
      <c r="H31" s="234">
        <v>1</v>
      </c>
      <c r="I31" s="104">
        <v>1</v>
      </c>
      <c r="J31" s="104">
        <v>1</v>
      </c>
      <c r="K31" s="104">
        <v>1</v>
      </c>
      <c r="L31" s="104">
        <v>1</v>
      </c>
      <c r="M31" s="130"/>
      <c r="N31" s="131"/>
      <c r="O31" s="146">
        <v>1</v>
      </c>
      <c r="P31" s="104">
        <v>1</v>
      </c>
      <c r="Q31" s="104">
        <v>1</v>
      </c>
      <c r="R31" s="104">
        <v>1</v>
      </c>
      <c r="S31" s="104">
        <v>1</v>
      </c>
      <c r="T31" s="130"/>
      <c r="U31" s="131"/>
      <c r="V31" s="146">
        <v>1</v>
      </c>
      <c r="W31" s="104">
        <v>1</v>
      </c>
      <c r="X31" s="104">
        <v>1</v>
      </c>
      <c r="Y31" s="104">
        <v>1</v>
      </c>
      <c r="Z31" s="104">
        <v>1</v>
      </c>
      <c r="AA31" s="130"/>
      <c r="AB31" s="131"/>
      <c r="AC31" s="146">
        <v>1</v>
      </c>
      <c r="AD31" s="104">
        <v>1</v>
      </c>
      <c r="AE31" s="104">
        <v>1</v>
      </c>
      <c r="AF31" s="263">
        <v>1</v>
      </c>
      <c r="AG31" s="234">
        <v>1</v>
      </c>
      <c r="AH31" s="130"/>
      <c r="AI31" s="131"/>
      <c r="AJ31" s="180">
        <v>1</v>
      </c>
      <c r="AK31" s="104">
        <v>1</v>
      </c>
      <c r="AL31" s="104">
        <v>1</v>
      </c>
      <c r="AM31" s="104">
        <v>1</v>
      </c>
      <c r="AN31" s="104">
        <v>1</v>
      </c>
      <c r="AO31" s="130"/>
      <c r="AP31" s="131"/>
      <c r="AQ31" s="74">
        <v>35500</v>
      </c>
      <c r="AR31" s="103">
        <v>0.84719999999999995</v>
      </c>
      <c r="AS31" s="75">
        <v>5424.5</v>
      </c>
      <c r="AT31" s="98"/>
      <c r="AU31" s="333">
        <v>5424.5</v>
      </c>
    </row>
    <row r="32" spans="2:47" s="32" customFormat="1" ht="18" customHeight="1">
      <c r="B32" s="288"/>
      <c r="C32" s="297"/>
      <c r="D32" s="99" t="s">
        <v>119</v>
      </c>
      <c r="E32" s="100" t="s">
        <v>36</v>
      </c>
      <c r="F32" s="101" t="s">
        <v>120</v>
      </c>
      <c r="G32" s="162" t="s">
        <v>200</v>
      </c>
      <c r="H32" s="234">
        <v>1</v>
      </c>
      <c r="I32" s="104">
        <v>1</v>
      </c>
      <c r="J32" s="104">
        <v>1</v>
      </c>
      <c r="K32" s="104">
        <v>1</v>
      </c>
      <c r="L32" s="104">
        <v>1</v>
      </c>
      <c r="M32" s="130"/>
      <c r="N32" s="131"/>
      <c r="O32" s="146">
        <v>1</v>
      </c>
      <c r="P32" s="104">
        <v>1</v>
      </c>
      <c r="Q32" s="104">
        <v>1</v>
      </c>
      <c r="R32" s="104">
        <v>1</v>
      </c>
      <c r="S32" s="104">
        <v>1</v>
      </c>
      <c r="T32" s="130"/>
      <c r="U32" s="131"/>
      <c r="V32" s="146">
        <v>1</v>
      </c>
      <c r="W32" s="104">
        <v>1</v>
      </c>
      <c r="X32" s="104">
        <v>1</v>
      </c>
      <c r="Y32" s="104">
        <v>1</v>
      </c>
      <c r="Z32" s="104">
        <v>1</v>
      </c>
      <c r="AA32" s="130"/>
      <c r="AB32" s="131"/>
      <c r="AC32" s="146">
        <v>1</v>
      </c>
      <c r="AD32" s="104">
        <v>1</v>
      </c>
      <c r="AE32" s="104">
        <v>1</v>
      </c>
      <c r="AF32" s="263"/>
      <c r="AG32" s="234">
        <v>1</v>
      </c>
      <c r="AH32" s="130"/>
      <c r="AI32" s="131"/>
      <c r="AJ32" s="180">
        <v>1</v>
      </c>
      <c r="AK32" s="104">
        <v>1</v>
      </c>
      <c r="AL32" s="104">
        <v>1</v>
      </c>
      <c r="AM32" s="104"/>
      <c r="AN32" s="104">
        <v>1</v>
      </c>
      <c r="AO32" s="130"/>
      <c r="AP32" s="131"/>
      <c r="AQ32" s="74">
        <v>19780</v>
      </c>
      <c r="AR32" s="103">
        <v>0.84719999999999995</v>
      </c>
      <c r="AS32" s="75">
        <v>3022.43</v>
      </c>
      <c r="AT32" s="98"/>
      <c r="AU32" s="333">
        <v>3022.43</v>
      </c>
    </row>
    <row r="33" spans="1:47" s="32" customFormat="1" ht="18" customHeight="1">
      <c r="B33" s="288"/>
      <c r="C33" s="297"/>
      <c r="D33" s="99" t="s">
        <v>121</v>
      </c>
      <c r="E33" s="100" t="s">
        <v>36</v>
      </c>
      <c r="F33" s="101" t="s">
        <v>122</v>
      </c>
      <c r="G33" s="162" t="s">
        <v>200</v>
      </c>
      <c r="H33" s="234">
        <v>1</v>
      </c>
      <c r="I33" s="104">
        <v>1</v>
      </c>
      <c r="J33" s="104">
        <v>1</v>
      </c>
      <c r="K33" s="104">
        <v>1</v>
      </c>
      <c r="L33" s="104"/>
      <c r="M33" s="130"/>
      <c r="N33" s="131"/>
      <c r="O33" s="146">
        <v>1</v>
      </c>
      <c r="P33" s="104">
        <v>1</v>
      </c>
      <c r="Q33" s="104">
        <v>1</v>
      </c>
      <c r="R33" s="104">
        <v>1</v>
      </c>
      <c r="S33" s="104"/>
      <c r="T33" s="130"/>
      <c r="U33" s="131"/>
      <c r="V33" s="146"/>
      <c r="W33" s="104">
        <v>1</v>
      </c>
      <c r="X33" s="104">
        <v>1</v>
      </c>
      <c r="Y33" s="104">
        <v>1</v>
      </c>
      <c r="Z33" s="104"/>
      <c r="AA33" s="130"/>
      <c r="AB33" s="131"/>
      <c r="AC33" s="146"/>
      <c r="AD33" s="104">
        <v>1</v>
      </c>
      <c r="AE33" s="104">
        <v>1</v>
      </c>
      <c r="AF33" s="263">
        <v>1</v>
      </c>
      <c r="AG33" s="234"/>
      <c r="AH33" s="130"/>
      <c r="AI33" s="131"/>
      <c r="AJ33" s="180"/>
      <c r="AK33" s="104">
        <v>1</v>
      </c>
      <c r="AL33" s="104">
        <v>1</v>
      </c>
      <c r="AM33" s="104">
        <v>1</v>
      </c>
      <c r="AN33" s="104"/>
      <c r="AO33" s="130"/>
      <c r="AP33" s="131"/>
      <c r="AQ33" s="74">
        <v>11220</v>
      </c>
      <c r="AR33" s="103">
        <v>0.84719999999999995</v>
      </c>
      <c r="AS33" s="75">
        <v>1714.4499999999998</v>
      </c>
      <c r="AT33" s="98"/>
      <c r="AU33" s="333">
        <v>1714.4499999999998</v>
      </c>
    </row>
    <row r="34" spans="1:47" s="32" customFormat="1" ht="18" customHeight="1">
      <c r="B34" s="288"/>
      <c r="C34" s="297"/>
      <c r="D34" s="99" t="s">
        <v>123</v>
      </c>
      <c r="E34" s="100" t="s">
        <v>36</v>
      </c>
      <c r="F34" s="101" t="s">
        <v>124</v>
      </c>
      <c r="G34" s="162" t="s">
        <v>200</v>
      </c>
      <c r="H34" s="234">
        <v>1</v>
      </c>
      <c r="I34" s="104"/>
      <c r="J34" s="104">
        <v>1</v>
      </c>
      <c r="K34" s="104"/>
      <c r="L34" s="104">
        <v>1</v>
      </c>
      <c r="M34" s="130"/>
      <c r="N34" s="131"/>
      <c r="O34" s="146">
        <v>1</v>
      </c>
      <c r="P34" s="104"/>
      <c r="Q34" s="104">
        <v>1</v>
      </c>
      <c r="R34" s="104"/>
      <c r="S34" s="104">
        <v>1</v>
      </c>
      <c r="T34" s="130"/>
      <c r="U34" s="131"/>
      <c r="V34" s="146">
        <v>1</v>
      </c>
      <c r="W34" s="104"/>
      <c r="X34" s="104">
        <v>1</v>
      </c>
      <c r="Y34" s="104"/>
      <c r="Z34" s="104">
        <v>1</v>
      </c>
      <c r="AA34" s="130"/>
      <c r="AB34" s="131"/>
      <c r="AC34" s="146">
        <v>1</v>
      </c>
      <c r="AD34" s="104"/>
      <c r="AE34" s="104">
        <v>1</v>
      </c>
      <c r="AF34" s="263"/>
      <c r="AG34" s="234">
        <v>1</v>
      </c>
      <c r="AH34" s="130"/>
      <c r="AI34" s="131"/>
      <c r="AJ34" s="180">
        <v>1</v>
      </c>
      <c r="AK34" s="104"/>
      <c r="AL34" s="104">
        <v>1</v>
      </c>
      <c r="AM34" s="104"/>
      <c r="AN34" s="104">
        <v>1</v>
      </c>
      <c r="AO34" s="130"/>
      <c r="AP34" s="131"/>
      <c r="AQ34" s="74">
        <v>13800</v>
      </c>
      <c r="AR34" s="103">
        <v>0.84719999999999995</v>
      </c>
      <c r="AS34" s="75">
        <v>2108.7000000000003</v>
      </c>
      <c r="AT34" s="98"/>
      <c r="AU34" s="333">
        <v>2108.7000000000003</v>
      </c>
    </row>
    <row r="35" spans="1:47" s="32" customFormat="1" ht="18" customHeight="1">
      <c r="B35" s="288"/>
      <c r="C35" s="297"/>
      <c r="D35" s="99" t="s">
        <v>125</v>
      </c>
      <c r="E35" s="100" t="s">
        <v>36</v>
      </c>
      <c r="F35" s="101" t="s">
        <v>126</v>
      </c>
      <c r="G35" s="162" t="s">
        <v>200</v>
      </c>
      <c r="H35" s="234"/>
      <c r="I35" s="104">
        <v>1</v>
      </c>
      <c r="J35" s="104"/>
      <c r="K35" s="104">
        <v>1</v>
      </c>
      <c r="L35" s="104"/>
      <c r="M35" s="130"/>
      <c r="N35" s="131"/>
      <c r="O35" s="146"/>
      <c r="P35" s="104">
        <v>1</v>
      </c>
      <c r="Q35" s="104"/>
      <c r="R35" s="104">
        <v>1</v>
      </c>
      <c r="S35" s="104"/>
      <c r="T35" s="130"/>
      <c r="U35" s="131"/>
      <c r="V35" s="146"/>
      <c r="W35" s="104">
        <v>1</v>
      </c>
      <c r="X35" s="104"/>
      <c r="Y35" s="104">
        <v>1</v>
      </c>
      <c r="Z35" s="104"/>
      <c r="AA35" s="130"/>
      <c r="AB35" s="131"/>
      <c r="AC35" s="146"/>
      <c r="AD35" s="104">
        <v>1</v>
      </c>
      <c r="AE35" s="104"/>
      <c r="AF35" s="263">
        <v>1</v>
      </c>
      <c r="AG35" s="234"/>
      <c r="AH35" s="130"/>
      <c r="AI35" s="131"/>
      <c r="AJ35" s="180"/>
      <c r="AK35" s="104">
        <v>1</v>
      </c>
      <c r="AL35" s="104"/>
      <c r="AM35" s="104">
        <v>1</v>
      </c>
      <c r="AN35" s="104"/>
      <c r="AO35" s="130"/>
      <c r="AP35" s="131"/>
      <c r="AQ35" s="74">
        <v>9600</v>
      </c>
      <c r="AR35" s="103">
        <v>0.84719999999999995</v>
      </c>
      <c r="AS35" s="75">
        <v>1466.9</v>
      </c>
      <c r="AT35" s="98"/>
      <c r="AU35" s="333">
        <v>1466.9</v>
      </c>
    </row>
    <row r="36" spans="1:47" s="32" customFormat="1" ht="18" customHeight="1">
      <c r="B36" s="288"/>
      <c r="C36" s="297"/>
      <c r="D36" s="99" t="s">
        <v>127</v>
      </c>
      <c r="E36" s="100" t="s">
        <v>36</v>
      </c>
      <c r="F36" s="101" t="s">
        <v>128</v>
      </c>
      <c r="G36" s="162" t="s">
        <v>200</v>
      </c>
      <c r="H36" s="234"/>
      <c r="I36" s="104"/>
      <c r="J36" s="104">
        <v>1</v>
      </c>
      <c r="K36" s="104"/>
      <c r="L36" s="104"/>
      <c r="M36" s="130"/>
      <c r="N36" s="131"/>
      <c r="O36" s="104"/>
      <c r="P36" s="104"/>
      <c r="Q36" s="104">
        <v>1</v>
      </c>
      <c r="R36" s="104"/>
      <c r="S36" s="104"/>
      <c r="T36" s="130"/>
      <c r="U36" s="131"/>
      <c r="V36" s="104"/>
      <c r="W36" s="104"/>
      <c r="X36" s="104">
        <v>1</v>
      </c>
      <c r="Y36" s="104"/>
      <c r="Z36" s="104"/>
      <c r="AA36" s="130"/>
      <c r="AB36" s="131"/>
      <c r="AC36" s="104"/>
      <c r="AD36" s="104"/>
      <c r="AE36" s="104">
        <v>1</v>
      </c>
      <c r="AF36" s="263"/>
      <c r="AG36" s="234"/>
      <c r="AH36" s="130"/>
      <c r="AI36" s="131"/>
      <c r="AJ36" s="180"/>
      <c r="AK36" s="104"/>
      <c r="AL36" s="104">
        <v>1</v>
      </c>
      <c r="AM36" s="104"/>
      <c r="AN36" s="104"/>
      <c r="AO36" s="130"/>
      <c r="AP36" s="131"/>
      <c r="AQ36" s="74">
        <v>5600</v>
      </c>
      <c r="AR36" s="103">
        <v>0.84719999999999995</v>
      </c>
      <c r="AS36" s="75">
        <v>855.69999999999993</v>
      </c>
      <c r="AT36" s="98"/>
      <c r="AU36" s="333">
        <v>855.69999999999993</v>
      </c>
    </row>
    <row r="37" spans="1:47" s="32" customFormat="1" ht="18" customHeight="1">
      <c r="B37" s="289"/>
      <c r="C37" s="298"/>
      <c r="D37" s="106" t="s">
        <v>42</v>
      </c>
      <c r="E37" s="107" t="s">
        <v>37</v>
      </c>
      <c r="F37" s="152" t="s">
        <v>129</v>
      </c>
      <c r="G37" s="153" t="s">
        <v>200</v>
      </c>
      <c r="H37" s="235"/>
      <c r="I37" s="110"/>
      <c r="J37" s="110"/>
      <c r="K37" s="110"/>
      <c r="L37" s="110"/>
      <c r="M37" s="111">
        <v>1</v>
      </c>
      <c r="N37" s="112">
        <v>1</v>
      </c>
      <c r="O37" s="110"/>
      <c r="P37" s="110"/>
      <c r="Q37" s="110"/>
      <c r="R37" s="110"/>
      <c r="S37" s="110"/>
      <c r="T37" s="111">
        <v>1</v>
      </c>
      <c r="U37" s="112">
        <v>1</v>
      </c>
      <c r="V37" s="110"/>
      <c r="W37" s="110"/>
      <c r="X37" s="110"/>
      <c r="Y37" s="110"/>
      <c r="Z37" s="110"/>
      <c r="AA37" s="111">
        <v>1</v>
      </c>
      <c r="AB37" s="112">
        <v>1</v>
      </c>
      <c r="AC37" s="110"/>
      <c r="AD37" s="110"/>
      <c r="AE37" s="110"/>
      <c r="AF37" s="264"/>
      <c r="AG37" s="235"/>
      <c r="AH37" s="111">
        <v>1</v>
      </c>
      <c r="AI37" s="112">
        <v>1</v>
      </c>
      <c r="AJ37" s="254"/>
      <c r="AK37" s="110"/>
      <c r="AL37" s="110"/>
      <c r="AM37" s="110"/>
      <c r="AN37" s="110"/>
      <c r="AO37" s="111">
        <v>1</v>
      </c>
      <c r="AP37" s="112">
        <v>1</v>
      </c>
      <c r="AQ37" s="86">
        <v>6600</v>
      </c>
      <c r="AR37" s="113">
        <v>0.84719999999999995</v>
      </c>
      <c r="AS37" s="87">
        <v>1008.5</v>
      </c>
      <c r="AT37" s="114"/>
      <c r="AU37" s="334">
        <v>1008.5</v>
      </c>
    </row>
    <row r="38" spans="1:47" s="32" customFormat="1" ht="18" customHeight="1">
      <c r="A38" s="163"/>
      <c r="B38" s="296" t="s">
        <v>72</v>
      </c>
      <c r="C38" s="290" t="s">
        <v>29</v>
      </c>
      <c r="D38" s="248" t="s">
        <v>201</v>
      </c>
      <c r="E38" s="247" t="s">
        <v>36</v>
      </c>
      <c r="F38" s="249" t="s">
        <v>202</v>
      </c>
      <c r="G38" s="102" t="s">
        <v>200</v>
      </c>
      <c r="H38" s="233">
        <v>5</v>
      </c>
      <c r="I38" s="93">
        <v>5</v>
      </c>
      <c r="J38" s="93">
        <v>5</v>
      </c>
      <c r="K38" s="93">
        <v>5</v>
      </c>
      <c r="L38" s="93">
        <v>5</v>
      </c>
      <c r="M38" s="95"/>
      <c r="N38" s="96"/>
      <c r="O38" s="93">
        <v>5</v>
      </c>
      <c r="P38" s="93">
        <v>5</v>
      </c>
      <c r="Q38" s="93">
        <v>5</v>
      </c>
      <c r="R38" s="93">
        <v>5</v>
      </c>
      <c r="S38" s="93">
        <v>5</v>
      </c>
      <c r="T38" s="95"/>
      <c r="U38" s="96"/>
      <c r="V38" s="93">
        <v>5</v>
      </c>
      <c r="W38" s="93">
        <v>5</v>
      </c>
      <c r="X38" s="93">
        <v>5</v>
      </c>
      <c r="Y38" s="93">
        <v>5</v>
      </c>
      <c r="Z38" s="93">
        <v>5</v>
      </c>
      <c r="AA38" s="95"/>
      <c r="AB38" s="96"/>
      <c r="AC38" s="93">
        <v>5</v>
      </c>
      <c r="AD38" s="93">
        <v>5</v>
      </c>
      <c r="AE38" s="93">
        <v>5</v>
      </c>
      <c r="AF38" s="262">
        <v>5</v>
      </c>
      <c r="AG38" s="233">
        <v>5</v>
      </c>
      <c r="AH38" s="95"/>
      <c r="AI38" s="96"/>
      <c r="AJ38" s="253">
        <v>5</v>
      </c>
      <c r="AK38" s="93">
        <v>5</v>
      </c>
      <c r="AL38" s="93">
        <v>5</v>
      </c>
      <c r="AM38" s="93">
        <v>5</v>
      </c>
      <c r="AN38" s="93">
        <v>5</v>
      </c>
      <c r="AO38" s="95"/>
      <c r="AP38" s="96"/>
      <c r="AQ38" s="84">
        <v>72375</v>
      </c>
      <c r="AR38" s="97">
        <v>0.98</v>
      </c>
      <c r="AS38" s="85">
        <v>1447.5</v>
      </c>
      <c r="AT38" s="125"/>
      <c r="AU38" s="332">
        <v>1447.5</v>
      </c>
    </row>
    <row r="39" spans="1:47" s="32" customFormat="1" ht="18" customHeight="1">
      <c r="A39" s="163"/>
      <c r="B39" s="288"/>
      <c r="C39" s="291"/>
      <c r="D39" s="149" t="s">
        <v>130</v>
      </c>
      <c r="E39" s="150" t="s">
        <v>36</v>
      </c>
      <c r="F39" s="164" t="s">
        <v>203</v>
      </c>
      <c r="G39" s="102" t="s">
        <v>200</v>
      </c>
      <c r="H39" s="234">
        <v>5</v>
      </c>
      <c r="I39" s="104">
        <v>5</v>
      </c>
      <c r="J39" s="104">
        <v>5</v>
      </c>
      <c r="K39" s="104">
        <v>5</v>
      </c>
      <c r="L39" s="104">
        <v>5</v>
      </c>
      <c r="M39" s="130"/>
      <c r="N39" s="131"/>
      <c r="O39" s="104">
        <v>5</v>
      </c>
      <c r="P39" s="104">
        <v>5</v>
      </c>
      <c r="Q39" s="104">
        <v>5</v>
      </c>
      <c r="R39" s="104">
        <v>5</v>
      </c>
      <c r="S39" s="104">
        <v>5</v>
      </c>
      <c r="T39" s="130"/>
      <c r="U39" s="131"/>
      <c r="V39" s="104">
        <v>5</v>
      </c>
      <c r="W39" s="104">
        <v>5</v>
      </c>
      <c r="X39" s="104">
        <v>5</v>
      </c>
      <c r="Y39" s="104">
        <v>5</v>
      </c>
      <c r="Z39" s="104">
        <v>5</v>
      </c>
      <c r="AA39" s="130"/>
      <c r="AB39" s="131"/>
      <c r="AC39" s="104">
        <v>5</v>
      </c>
      <c r="AD39" s="104">
        <v>5</v>
      </c>
      <c r="AE39" s="104">
        <v>5</v>
      </c>
      <c r="AF39" s="263">
        <v>5</v>
      </c>
      <c r="AG39" s="234">
        <v>5</v>
      </c>
      <c r="AH39" s="130"/>
      <c r="AI39" s="131"/>
      <c r="AJ39" s="180">
        <v>5</v>
      </c>
      <c r="AK39" s="104">
        <v>5</v>
      </c>
      <c r="AL39" s="104">
        <v>5</v>
      </c>
      <c r="AM39" s="104">
        <v>5</v>
      </c>
      <c r="AN39" s="104">
        <v>5</v>
      </c>
      <c r="AO39" s="130"/>
      <c r="AP39" s="131"/>
      <c r="AQ39" s="74">
        <v>72375</v>
      </c>
      <c r="AR39" s="103">
        <v>0.98</v>
      </c>
      <c r="AS39" s="75">
        <v>1447.5</v>
      </c>
      <c r="AT39" s="98"/>
      <c r="AU39" s="333">
        <v>1447.5</v>
      </c>
    </row>
    <row r="40" spans="1:47" s="32" customFormat="1" ht="18" customHeight="1">
      <c r="A40" s="163"/>
      <c r="B40" s="288"/>
      <c r="C40" s="291"/>
      <c r="D40" s="149" t="s">
        <v>131</v>
      </c>
      <c r="E40" s="150" t="s">
        <v>36</v>
      </c>
      <c r="F40" s="164" t="s">
        <v>132</v>
      </c>
      <c r="G40" s="102" t="s">
        <v>200</v>
      </c>
      <c r="H40" s="234">
        <v>5</v>
      </c>
      <c r="I40" s="104">
        <v>5</v>
      </c>
      <c r="J40" s="104">
        <v>5</v>
      </c>
      <c r="K40" s="104">
        <v>5</v>
      </c>
      <c r="L40" s="104">
        <v>5</v>
      </c>
      <c r="M40" s="130"/>
      <c r="N40" s="131"/>
      <c r="O40" s="104">
        <v>5</v>
      </c>
      <c r="P40" s="104">
        <v>5</v>
      </c>
      <c r="Q40" s="104">
        <v>5</v>
      </c>
      <c r="R40" s="104">
        <v>5</v>
      </c>
      <c r="S40" s="104">
        <v>5</v>
      </c>
      <c r="T40" s="130"/>
      <c r="U40" s="131"/>
      <c r="V40" s="104">
        <v>5</v>
      </c>
      <c r="W40" s="104">
        <v>5</v>
      </c>
      <c r="X40" s="104">
        <v>5</v>
      </c>
      <c r="Y40" s="104">
        <v>5</v>
      </c>
      <c r="Z40" s="104">
        <v>5</v>
      </c>
      <c r="AA40" s="130"/>
      <c r="AB40" s="131"/>
      <c r="AC40" s="104">
        <v>5</v>
      </c>
      <c r="AD40" s="104">
        <v>5</v>
      </c>
      <c r="AE40" s="104">
        <v>5</v>
      </c>
      <c r="AF40" s="263">
        <v>5</v>
      </c>
      <c r="AG40" s="234">
        <v>5</v>
      </c>
      <c r="AH40" s="130"/>
      <c r="AI40" s="131"/>
      <c r="AJ40" s="180">
        <v>5</v>
      </c>
      <c r="AK40" s="104">
        <v>5</v>
      </c>
      <c r="AL40" s="104">
        <v>5</v>
      </c>
      <c r="AM40" s="104">
        <v>5</v>
      </c>
      <c r="AN40" s="104">
        <v>5</v>
      </c>
      <c r="AO40" s="130"/>
      <c r="AP40" s="131"/>
      <c r="AQ40" s="74">
        <v>72375</v>
      </c>
      <c r="AR40" s="103">
        <v>0.98</v>
      </c>
      <c r="AS40" s="75">
        <v>1447.5</v>
      </c>
      <c r="AT40" s="98"/>
      <c r="AU40" s="333">
        <v>1447.5</v>
      </c>
    </row>
    <row r="41" spans="1:47" s="32" customFormat="1" ht="18" customHeight="1">
      <c r="A41" s="163"/>
      <c r="B41" s="288"/>
      <c r="C41" s="291"/>
      <c r="D41" s="149" t="s">
        <v>133</v>
      </c>
      <c r="E41" s="150" t="s">
        <v>36</v>
      </c>
      <c r="F41" s="164" t="s">
        <v>134</v>
      </c>
      <c r="G41" s="102" t="s">
        <v>200</v>
      </c>
      <c r="H41" s="234">
        <v>5</v>
      </c>
      <c r="I41" s="104">
        <v>5</v>
      </c>
      <c r="J41" s="104">
        <v>5</v>
      </c>
      <c r="K41" s="104">
        <v>5</v>
      </c>
      <c r="L41" s="104">
        <v>5</v>
      </c>
      <c r="M41" s="130"/>
      <c r="N41" s="131"/>
      <c r="O41" s="104">
        <v>5</v>
      </c>
      <c r="P41" s="104">
        <v>5</v>
      </c>
      <c r="Q41" s="104">
        <v>5</v>
      </c>
      <c r="R41" s="104">
        <v>5</v>
      </c>
      <c r="S41" s="104">
        <v>5</v>
      </c>
      <c r="T41" s="130"/>
      <c r="U41" s="131"/>
      <c r="V41" s="104">
        <v>5</v>
      </c>
      <c r="W41" s="104">
        <v>5</v>
      </c>
      <c r="X41" s="104">
        <v>5</v>
      </c>
      <c r="Y41" s="104">
        <v>5</v>
      </c>
      <c r="Z41" s="104">
        <v>5</v>
      </c>
      <c r="AA41" s="130"/>
      <c r="AB41" s="131"/>
      <c r="AC41" s="104">
        <v>5</v>
      </c>
      <c r="AD41" s="104">
        <v>5</v>
      </c>
      <c r="AE41" s="104">
        <v>5</v>
      </c>
      <c r="AF41" s="263">
        <v>5</v>
      </c>
      <c r="AG41" s="234">
        <v>5</v>
      </c>
      <c r="AH41" s="130"/>
      <c r="AI41" s="131"/>
      <c r="AJ41" s="180">
        <v>5</v>
      </c>
      <c r="AK41" s="104">
        <v>5</v>
      </c>
      <c r="AL41" s="104">
        <v>5</v>
      </c>
      <c r="AM41" s="104">
        <v>5</v>
      </c>
      <c r="AN41" s="104">
        <v>5</v>
      </c>
      <c r="AO41" s="130"/>
      <c r="AP41" s="131"/>
      <c r="AQ41" s="74">
        <v>86812.5</v>
      </c>
      <c r="AR41" s="103">
        <v>0.98</v>
      </c>
      <c r="AS41" s="75">
        <v>1736.25</v>
      </c>
      <c r="AT41" s="98"/>
      <c r="AU41" s="333">
        <v>1736.25</v>
      </c>
    </row>
    <row r="42" spans="1:47" s="32" customFormat="1" ht="18" customHeight="1">
      <c r="A42" s="163"/>
      <c r="B42" s="289"/>
      <c r="C42" s="292"/>
      <c r="D42" s="149" t="s">
        <v>135</v>
      </c>
      <c r="E42" s="150" t="s">
        <v>37</v>
      </c>
      <c r="F42" s="151" t="s">
        <v>136</v>
      </c>
      <c r="G42" s="153" t="s">
        <v>200</v>
      </c>
      <c r="H42" s="234"/>
      <c r="I42" s="104"/>
      <c r="J42" s="104"/>
      <c r="K42" s="104"/>
      <c r="L42" s="104"/>
      <c r="M42" s="95">
        <v>10</v>
      </c>
      <c r="N42" s="96">
        <v>10</v>
      </c>
      <c r="O42" s="104"/>
      <c r="P42" s="104"/>
      <c r="Q42" s="104"/>
      <c r="R42" s="104"/>
      <c r="S42" s="104"/>
      <c r="T42" s="95">
        <v>10</v>
      </c>
      <c r="U42" s="96">
        <v>10</v>
      </c>
      <c r="V42" s="104">
        <v>0</v>
      </c>
      <c r="W42" s="104"/>
      <c r="X42" s="104"/>
      <c r="Y42" s="104"/>
      <c r="Z42" s="104"/>
      <c r="AA42" s="95">
        <v>10</v>
      </c>
      <c r="AB42" s="96">
        <v>10</v>
      </c>
      <c r="AC42" s="104"/>
      <c r="AD42" s="104"/>
      <c r="AE42" s="104"/>
      <c r="AF42" s="263"/>
      <c r="AG42" s="234"/>
      <c r="AH42" s="95">
        <v>10</v>
      </c>
      <c r="AI42" s="96">
        <v>10</v>
      </c>
      <c r="AJ42" s="180"/>
      <c r="AK42" s="104"/>
      <c r="AL42" s="104"/>
      <c r="AM42" s="104"/>
      <c r="AN42" s="104"/>
      <c r="AO42" s="95">
        <v>10</v>
      </c>
      <c r="AP42" s="96">
        <v>10</v>
      </c>
      <c r="AQ42" s="74">
        <v>48900</v>
      </c>
      <c r="AR42" s="103">
        <v>0.98</v>
      </c>
      <c r="AS42" s="75">
        <v>977.99999999999989</v>
      </c>
      <c r="AT42" s="98"/>
      <c r="AU42" s="333">
        <v>977.99999999999989</v>
      </c>
    </row>
    <row r="43" spans="1:47" s="32" customFormat="1" ht="21.75" customHeight="1">
      <c r="B43" s="296" t="s">
        <v>137</v>
      </c>
      <c r="C43" s="290" t="s">
        <v>29</v>
      </c>
      <c r="D43" s="165" t="s">
        <v>138</v>
      </c>
      <c r="E43" s="115" t="s">
        <v>36</v>
      </c>
      <c r="F43" s="166" t="s">
        <v>139</v>
      </c>
      <c r="G43" s="102" t="s">
        <v>200</v>
      </c>
      <c r="H43" s="240">
        <v>1</v>
      </c>
      <c r="I43" s="157">
        <v>1</v>
      </c>
      <c r="J43" s="157">
        <v>1</v>
      </c>
      <c r="K43" s="157">
        <v>1</v>
      </c>
      <c r="L43" s="157">
        <v>1</v>
      </c>
      <c r="M43" s="120"/>
      <c r="N43" s="121"/>
      <c r="O43" s="157">
        <v>1</v>
      </c>
      <c r="P43" s="157">
        <v>1</v>
      </c>
      <c r="Q43" s="157">
        <v>1</v>
      </c>
      <c r="R43" s="157">
        <v>1</v>
      </c>
      <c r="S43" s="157">
        <v>1</v>
      </c>
      <c r="T43" s="120"/>
      <c r="U43" s="121"/>
      <c r="V43" s="157">
        <v>1</v>
      </c>
      <c r="W43" s="157">
        <v>1</v>
      </c>
      <c r="X43" s="157">
        <v>1</v>
      </c>
      <c r="Y43" s="157">
        <v>1</v>
      </c>
      <c r="Z43" s="157">
        <v>1</v>
      </c>
      <c r="AA43" s="120"/>
      <c r="AB43" s="121"/>
      <c r="AC43" s="157">
        <v>1</v>
      </c>
      <c r="AD43" s="157">
        <v>1</v>
      </c>
      <c r="AE43" s="157">
        <v>1</v>
      </c>
      <c r="AF43" s="269">
        <v>1</v>
      </c>
      <c r="AG43" s="240">
        <v>1</v>
      </c>
      <c r="AH43" s="120"/>
      <c r="AI43" s="121"/>
      <c r="AJ43" s="179">
        <v>1</v>
      </c>
      <c r="AK43" s="157">
        <v>1</v>
      </c>
      <c r="AL43" s="157">
        <v>1</v>
      </c>
      <c r="AM43" s="157">
        <v>1</v>
      </c>
      <c r="AN43" s="157">
        <v>1</v>
      </c>
      <c r="AO43" s="120"/>
      <c r="AP43" s="121"/>
      <c r="AQ43" s="168">
        <v>36100</v>
      </c>
      <c r="AR43" s="169">
        <v>0.88</v>
      </c>
      <c r="AS43" s="170">
        <v>4332</v>
      </c>
      <c r="AT43" s="167"/>
      <c r="AU43" s="171">
        <v>4332</v>
      </c>
    </row>
    <row r="44" spans="1:47" s="32" customFormat="1" ht="18" customHeight="1">
      <c r="B44" s="288"/>
      <c r="C44" s="291"/>
      <c r="D44" s="149" t="s">
        <v>140</v>
      </c>
      <c r="E44" s="150" t="s">
        <v>36</v>
      </c>
      <c r="F44" s="164" t="s">
        <v>111</v>
      </c>
      <c r="G44" s="102" t="s">
        <v>200</v>
      </c>
      <c r="H44" s="234">
        <v>1</v>
      </c>
      <c r="I44" s="104">
        <v>1</v>
      </c>
      <c r="J44" s="104">
        <v>1</v>
      </c>
      <c r="K44" s="104">
        <v>1</v>
      </c>
      <c r="L44" s="104">
        <v>1</v>
      </c>
      <c r="M44" s="95"/>
      <c r="N44" s="96"/>
      <c r="O44" s="104">
        <v>1</v>
      </c>
      <c r="P44" s="104">
        <v>1</v>
      </c>
      <c r="Q44" s="104">
        <v>1</v>
      </c>
      <c r="R44" s="104">
        <v>1</v>
      </c>
      <c r="S44" s="104">
        <v>1</v>
      </c>
      <c r="T44" s="95"/>
      <c r="U44" s="96"/>
      <c r="V44" s="104">
        <v>1</v>
      </c>
      <c r="W44" s="104">
        <v>1</v>
      </c>
      <c r="X44" s="104">
        <v>1</v>
      </c>
      <c r="Y44" s="104">
        <v>1</v>
      </c>
      <c r="Z44" s="104">
        <v>1</v>
      </c>
      <c r="AA44" s="95"/>
      <c r="AB44" s="96"/>
      <c r="AC44" s="104">
        <v>1</v>
      </c>
      <c r="AD44" s="104">
        <v>1</v>
      </c>
      <c r="AE44" s="104">
        <v>1</v>
      </c>
      <c r="AF44" s="263">
        <v>1</v>
      </c>
      <c r="AG44" s="234">
        <v>1</v>
      </c>
      <c r="AH44" s="95"/>
      <c r="AI44" s="96"/>
      <c r="AJ44" s="180">
        <v>1</v>
      </c>
      <c r="AK44" s="104">
        <v>1</v>
      </c>
      <c r="AL44" s="104">
        <v>1</v>
      </c>
      <c r="AM44" s="104">
        <v>1</v>
      </c>
      <c r="AN44" s="104">
        <v>1</v>
      </c>
      <c r="AO44" s="95"/>
      <c r="AP44" s="96"/>
      <c r="AQ44" s="172">
        <v>31350</v>
      </c>
      <c r="AR44" s="34">
        <v>0.88</v>
      </c>
      <c r="AS44" s="35">
        <v>3761.9999999999995</v>
      </c>
      <c r="AT44" s="33"/>
      <c r="AU44" s="173">
        <v>3761.9999999999995</v>
      </c>
    </row>
    <row r="45" spans="1:47" s="32" customFormat="1" ht="18" customHeight="1">
      <c r="B45" s="288"/>
      <c r="C45" s="291"/>
      <c r="D45" s="149" t="s">
        <v>141</v>
      </c>
      <c r="E45" s="150" t="s">
        <v>36</v>
      </c>
      <c r="F45" s="164" t="s">
        <v>82</v>
      </c>
      <c r="G45" s="102" t="s">
        <v>200</v>
      </c>
      <c r="H45" s="234">
        <v>1</v>
      </c>
      <c r="I45" s="104">
        <v>1</v>
      </c>
      <c r="J45" s="104">
        <v>1</v>
      </c>
      <c r="K45" s="104">
        <v>1</v>
      </c>
      <c r="L45" s="104">
        <v>1</v>
      </c>
      <c r="M45" s="95"/>
      <c r="N45" s="96"/>
      <c r="O45" s="104">
        <v>1</v>
      </c>
      <c r="P45" s="104">
        <v>1</v>
      </c>
      <c r="Q45" s="104">
        <v>1</v>
      </c>
      <c r="R45" s="104">
        <v>1</v>
      </c>
      <c r="S45" s="104">
        <v>1</v>
      </c>
      <c r="T45" s="95"/>
      <c r="U45" s="96"/>
      <c r="V45" s="104">
        <v>1</v>
      </c>
      <c r="W45" s="104">
        <v>1</v>
      </c>
      <c r="X45" s="104">
        <v>1</v>
      </c>
      <c r="Y45" s="104">
        <v>1</v>
      </c>
      <c r="Z45" s="104">
        <v>1</v>
      </c>
      <c r="AA45" s="95"/>
      <c r="AB45" s="96"/>
      <c r="AC45" s="104">
        <v>1</v>
      </c>
      <c r="AD45" s="104">
        <v>1</v>
      </c>
      <c r="AE45" s="104">
        <v>1</v>
      </c>
      <c r="AF45" s="263">
        <v>1</v>
      </c>
      <c r="AG45" s="234">
        <v>1</v>
      </c>
      <c r="AH45" s="95"/>
      <c r="AI45" s="96"/>
      <c r="AJ45" s="180">
        <v>1</v>
      </c>
      <c r="AK45" s="104">
        <v>1</v>
      </c>
      <c r="AL45" s="104">
        <v>1</v>
      </c>
      <c r="AM45" s="104">
        <v>1</v>
      </c>
      <c r="AN45" s="104">
        <v>1</v>
      </c>
      <c r="AO45" s="95"/>
      <c r="AP45" s="96"/>
      <c r="AQ45" s="172">
        <v>23750</v>
      </c>
      <c r="AR45" s="34">
        <v>0.88</v>
      </c>
      <c r="AS45" s="35">
        <v>2850</v>
      </c>
      <c r="AT45" s="33"/>
      <c r="AU45" s="173">
        <v>2850</v>
      </c>
    </row>
    <row r="46" spans="1:47" s="32" customFormat="1" ht="18" customHeight="1">
      <c r="B46" s="288"/>
      <c r="C46" s="291"/>
      <c r="D46" s="149" t="s">
        <v>142</v>
      </c>
      <c r="E46" s="150" t="s">
        <v>6</v>
      </c>
      <c r="F46" s="164" t="s">
        <v>82</v>
      </c>
      <c r="G46" s="102" t="s">
        <v>200</v>
      </c>
      <c r="H46" s="234"/>
      <c r="I46" s="104"/>
      <c r="J46" s="104">
        <v>1</v>
      </c>
      <c r="K46" s="104"/>
      <c r="L46" s="104"/>
      <c r="M46" s="95"/>
      <c r="N46" s="96"/>
      <c r="O46" s="104"/>
      <c r="P46" s="104"/>
      <c r="Q46" s="104">
        <v>1</v>
      </c>
      <c r="R46" s="104"/>
      <c r="S46" s="104"/>
      <c r="T46" s="95"/>
      <c r="U46" s="96"/>
      <c r="V46" s="104"/>
      <c r="W46" s="104"/>
      <c r="X46" s="104">
        <v>1</v>
      </c>
      <c r="Y46" s="104"/>
      <c r="Z46" s="104"/>
      <c r="AA46" s="95"/>
      <c r="AB46" s="96"/>
      <c r="AC46" s="104"/>
      <c r="AD46" s="104"/>
      <c r="AE46" s="104">
        <v>1</v>
      </c>
      <c r="AF46" s="263"/>
      <c r="AG46" s="234"/>
      <c r="AH46" s="95"/>
      <c r="AI46" s="96"/>
      <c r="AJ46" s="180"/>
      <c r="AK46" s="104"/>
      <c r="AL46" s="104">
        <v>1</v>
      </c>
      <c r="AM46" s="104"/>
      <c r="AN46" s="104"/>
      <c r="AO46" s="95"/>
      <c r="AP46" s="96"/>
      <c r="AQ46" s="172">
        <v>4750</v>
      </c>
      <c r="AR46" s="34">
        <v>0.88</v>
      </c>
      <c r="AS46" s="35">
        <v>570</v>
      </c>
      <c r="AT46" s="33"/>
      <c r="AU46" s="173">
        <v>570</v>
      </c>
    </row>
    <row r="47" spans="1:47" s="32" customFormat="1" ht="18" customHeight="1">
      <c r="B47" s="288"/>
      <c r="C47" s="291"/>
      <c r="D47" s="149" t="s">
        <v>143</v>
      </c>
      <c r="E47" s="150" t="s">
        <v>36</v>
      </c>
      <c r="F47" s="164" t="s">
        <v>132</v>
      </c>
      <c r="G47" s="102" t="s">
        <v>200</v>
      </c>
      <c r="H47" s="234">
        <v>1</v>
      </c>
      <c r="I47" s="104">
        <v>1</v>
      </c>
      <c r="J47" s="104">
        <v>1</v>
      </c>
      <c r="K47" s="104">
        <v>1</v>
      </c>
      <c r="L47" s="104">
        <v>1</v>
      </c>
      <c r="M47" s="95"/>
      <c r="N47" s="96"/>
      <c r="O47" s="104">
        <v>1</v>
      </c>
      <c r="P47" s="104">
        <v>1</v>
      </c>
      <c r="Q47" s="104">
        <v>1</v>
      </c>
      <c r="R47" s="104">
        <v>1</v>
      </c>
      <c r="S47" s="104">
        <v>1</v>
      </c>
      <c r="T47" s="95"/>
      <c r="U47" s="96"/>
      <c r="V47" s="104">
        <v>1</v>
      </c>
      <c r="W47" s="104">
        <v>1</v>
      </c>
      <c r="X47" s="104">
        <v>1</v>
      </c>
      <c r="Y47" s="104">
        <v>1</v>
      </c>
      <c r="Z47" s="104">
        <v>1</v>
      </c>
      <c r="AA47" s="95"/>
      <c r="AB47" s="96"/>
      <c r="AC47" s="104">
        <v>1</v>
      </c>
      <c r="AD47" s="104">
        <v>1</v>
      </c>
      <c r="AE47" s="104">
        <v>1</v>
      </c>
      <c r="AF47" s="263">
        <v>1</v>
      </c>
      <c r="AG47" s="234">
        <v>1</v>
      </c>
      <c r="AH47" s="95"/>
      <c r="AI47" s="96"/>
      <c r="AJ47" s="180">
        <v>1</v>
      </c>
      <c r="AK47" s="104">
        <v>1</v>
      </c>
      <c r="AL47" s="104">
        <v>1</v>
      </c>
      <c r="AM47" s="104">
        <v>1</v>
      </c>
      <c r="AN47" s="104">
        <v>1</v>
      </c>
      <c r="AO47" s="95"/>
      <c r="AP47" s="96"/>
      <c r="AQ47" s="172">
        <v>31350</v>
      </c>
      <c r="AR47" s="34">
        <v>0.88</v>
      </c>
      <c r="AS47" s="35">
        <v>3761.9999999999995</v>
      </c>
      <c r="AT47" s="33"/>
      <c r="AU47" s="173">
        <v>3761.9999999999995</v>
      </c>
    </row>
    <row r="48" spans="1:47" s="32" customFormat="1" ht="18" customHeight="1">
      <c r="B48" s="288"/>
      <c r="C48" s="291"/>
      <c r="D48" s="149" t="s">
        <v>144</v>
      </c>
      <c r="E48" s="150" t="s">
        <v>36</v>
      </c>
      <c r="F48" s="164" t="s">
        <v>145</v>
      </c>
      <c r="G48" s="102" t="s">
        <v>200</v>
      </c>
      <c r="H48" s="234">
        <v>1</v>
      </c>
      <c r="I48" s="104">
        <v>1</v>
      </c>
      <c r="J48" s="104">
        <v>1</v>
      </c>
      <c r="K48" s="104">
        <v>1</v>
      </c>
      <c r="L48" s="104">
        <v>1</v>
      </c>
      <c r="M48" s="95"/>
      <c r="N48" s="96"/>
      <c r="O48" s="104">
        <v>1</v>
      </c>
      <c r="P48" s="104">
        <v>1</v>
      </c>
      <c r="Q48" s="104">
        <v>1</v>
      </c>
      <c r="R48" s="104">
        <v>1</v>
      </c>
      <c r="S48" s="104">
        <v>1</v>
      </c>
      <c r="T48" s="95"/>
      <c r="U48" s="96"/>
      <c r="V48" s="104">
        <v>1</v>
      </c>
      <c r="W48" s="104">
        <v>1</v>
      </c>
      <c r="X48" s="104">
        <v>1</v>
      </c>
      <c r="Y48" s="104">
        <v>1</v>
      </c>
      <c r="Z48" s="104">
        <v>1</v>
      </c>
      <c r="AA48" s="95"/>
      <c r="AB48" s="96"/>
      <c r="AC48" s="104">
        <v>1</v>
      </c>
      <c r="AD48" s="104">
        <v>1</v>
      </c>
      <c r="AE48" s="104">
        <v>1</v>
      </c>
      <c r="AF48" s="263">
        <v>1</v>
      </c>
      <c r="AG48" s="234">
        <v>1</v>
      </c>
      <c r="AH48" s="95"/>
      <c r="AI48" s="96"/>
      <c r="AJ48" s="180">
        <v>1</v>
      </c>
      <c r="AK48" s="104">
        <v>1</v>
      </c>
      <c r="AL48" s="104">
        <v>1</v>
      </c>
      <c r="AM48" s="104">
        <v>1</v>
      </c>
      <c r="AN48" s="104">
        <v>1</v>
      </c>
      <c r="AO48" s="95"/>
      <c r="AP48" s="96"/>
      <c r="AQ48" s="172">
        <v>31350</v>
      </c>
      <c r="AR48" s="34">
        <v>0.88</v>
      </c>
      <c r="AS48" s="35">
        <v>3761.9999999999995</v>
      </c>
      <c r="AT48" s="33"/>
      <c r="AU48" s="173">
        <v>3761.9999999999995</v>
      </c>
    </row>
    <row r="49" spans="2:47" s="32" customFormat="1" ht="18" customHeight="1">
      <c r="B49" s="288"/>
      <c r="C49" s="291"/>
      <c r="D49" s="99" t="s">
        <v>42</v>
      </c>
      <c r="E49" s="100" t="s">
        <v>37</v>
      </c>
      <c r="F49" s="101" t="s">
        <v>40</v>
      </c>
      <c r="G49" s="153" t="s">
        <v>200</v>
      </c>
      <c r="H49" s="234"/>
      <c r="I49" s="104"/>
      <c r="J49" s="104"/>
      <c r="K49" s="104"/>
      <c r="L49" s="104"/>
      <c r="M49" s="95">
        <v>1</v>
      </c>
      <c r="N49" s="96">
        <v>1</v>
      </c>
      <c r="O49" s="104"/>
      <c r="P49" s="104"/>
      <c r="Q49" s="104"/>
      <c r="R49" s="104"/>
      <c r="S49" s="104"/>
      <c r="T49" s="95">
        <v>1</v>
      </c>
      <c r="U49" s="96">
        <v>1</v>
      </c>
      <c r="V49" s="104"/>
      <c r="W49" s="104"/>
      <c r="X49" s="104"/>
      <c r="Y49" s="104"/>
      <c r="Z49" s="104"/>
      <c r="AA49" s="95">
        <v>1</v>
      </c>
      <c r="AB49" s="96">
        <v>1</v>
      </c>
      <c r="AC49" s="104"/>
      <c r="AD49" s="104"/>
      <c r="AE49" s="104"/>
      <c r="AF49" s="263"/>
      <c r="AG49" s="234"/>
      <c r="AH49" s="95">
        <v>1</v>
      </c>
      <c r="AI49" s="96">
        <v>1</v>
      </c>
      <c r="AJ49" s="180"/>
      <c r="AK49" s="104"/>
      <c r="AL49" s="104"/>
      <c r="AM49" s="104"/>
      <c r="AN49" s="104"/>
      <c r="AO49" s="95">
        <v>1</v>
      </c>
      <c r="AP49" s="96">
        <v>1</v>
      </c>
      <c r="AQ49" s="175">
        <v>5700</v>
      </c>
      <c r="AR49" s="176">
        <v>0.88</v>
      </c>
      <c r="AS49" s="177">
        <v>684</v>
      </c>
      <c r="AT49" s="174"/>
      <c r="AU49" s="178">
        <v>684</v>
      </c>
    </row>
    <row r="50" spans="2:47" s="32" customFormat="1" ht="18" customHeight="1">
      <c r="B50" s="296" t="s">
        <v>147</v>
      </c>
      <c r="C50" s="290" t="s">
        <v>29</v>
      </c>
      <c r="D50" s="154" t="s">
        <v>148</v>
      </c>
      <c r="E50" s="155" t="s">
        <v>36</v>
      </c>
      <c r="F50" s="156" t="s">
        <v>148</v>
      </c>
      <c r="G50" s="102" t="s">
        <v>200</v>
      </c>
      <c r="H50" s="240">
        <v>1</v>
      </c>
      <c r="I50" s="157">
        <v>1</v>
      </c>
      <c r="J50" s="179">
        <v>1</v>
      </c>
      <c r="K50" s="157">
        <v>1</v>
      </c>
      <c r="L50" s="179">
        <v>1</v>
      </c>
      <c r="M50" s="121"/>
      <c r="N50" s="121"/>
      <c r="O50" s="179">
        <v>1</v>
      </c>
      <c r="P50" s="157">
        <v>1</v>
      </c>
      <c r="Q50" s="179">
        <v>1</v>
      </c>
      <c r="R50" s="157">
        <v>1</v>
      </c>
      <c r="S50" s="179">
        <v>1</v>
      </c>
      <c r="T50" s="121"/>
      <c r="U50" s="121"/>
      <c r="V50" s="179">
        <v>1</v>
      </c>
      <c r="W50" s="157">
        <v>1</v>
      </c>
      <c r="X50" s="179">
        <v>1</v>
      </c>
      <c r="Y50" s="157">
        <v>1</v>
      </c>
      <c r="Z50" s="179">
        <v>1</v>
      </c>
      <c r="AA50" s="121"/>
      <c r="AB50" s="121"/>
      <c r="AC50" s="179">
        <v>1</v>
      </c>
      <c r="AD50" s="157">
        <v>1</v>
      </c>
      <c r="AE50" s="179">
        <v>1</v>
      </c>
      <c r="AF50" s="269">
        <v>1</v>
      </c>
      <c r="AG50" s="240">
        <v>1</v>
      </c>
      <c r="AH50" s="121"/>
      <c r="AI50" s="121"/>
      <c r="AJ50" s="179">
        <v>1</v>
      </c>
      <c r="AK50" s="157">
        <v>1</v>
      </c>
      <c r="AL50" s="179">
        <v>1</v>
      </c>
      <c r="AM50" s="157">
        <v>1</v>
      </c>
      <c r="AN50" s="179">
        <v>1</v>
      </c>
      <c r="AO50" s="121"/>
      <c r="AP50" s="121"/>
      <c r="AQ50" s="158">
        <v>24625</v>
      </c>
      <c r="AR50" s="159">
        <v>0.995</v>
      </c>
      <c r="AS50" s="160">
        <v>123</v>
      </c>
      <c r="AT50" s="161"/>
      <c r="AU50" s="337">
        <v>123</v>
      </c>
    </row>
    <row r="51" spans="2:47" s="32" customFormat="1" ht="18" customHeight="1">
      <c r="B51" s="288"/>
      <c r="C51" s="291"/>
      <c r="D51" s="99" t="s">
        <v>149</v>
      </c>
      <c r="E51" s="100" t="s">
        <v>36</v>
      </c>
      <c r="F51" s="101" t="s">
        <v>149</v>
      </c>
      <c r="G51" s="102" t="s">
        <v>200</v>
      </c>
      <c r="H51" s="234">
        <v>3</v>
      </c>
      <c r="I51" s="104">
        <v>3</v>
      </c>
      <c r="J51" s="180">
        <v>3</v>
      </c>
      <c r="K51" s="104">
        <v>3</v>
      </c>
      <c r="L51" s="180">
        <v>3</v>
      </c>
      <c r="M51" s="96"/>
      <c r="N51" s="96"/>
      <c r="O51" s="180">
        <v>3</v>
      </c>
      <c r="P51" s="104">
        <v>3</v>
      </c>
      <c r="Q51" s="180">
        <v>3</v>
      </c>
      <c r="R51" s="104">
        <v>3</v>
      </c>
      <c r="S51" s="180">
        <v>3</v>
      </c>
      <c r="T51" s="96"/>
      <c r="U51" s="96"/>
      <c r="V51" s="180">
        <v>3</v>
      </c>
      <c r="W51" s="104">
        <v>3</v>
      </c>
      <c r="X51" s="180">
        <v>3</v>
      </c>
      <c r="Y51" s="104">
        <v>3</v>
      </c>
      <c r="Z51" s="180">
        <v>3</v>
      </c>
      <c r="AA51" s="96"/>
      <c r="AB51" s="96"/>
      <c r="AC51" s="180">
        <v>3</v>
      </c>
      <c r="AD51" s="104">
        <v>3</v>
      </c>
      <c r="AE51" s="180">
        <v>3</v>
      </c>
      <c r="AF51" s="263">
        <v>3</v>
      </c>
      <c r="AG51" s="234">
        <v>3</v>
      </c>
      <c r="AH51" s="96"/>
      <c r="AI51" s="96"/>
      <c r="AJ51" s="180">
        <v>3</v>
      </c>
      <c r="AK51" s="104">
        <v>3</v>
      </c>
      <c r="AL51" s="180">
        <v>3</v>
      </c>
      <c r="AM51" s="104">
        <v>3</v>
      </c>
      <c r="AN51" s="180">
        <v>3</v>
      </c>
      <c r="AO51" s="96"/>
      <c r="AP51" s="96"/>
      <c r="AQ51" s="74">
        <v>65250</v>
      </c>
      <c r="AR51" s="103">
        <v>0.995</v>
      </c>
      <c r="AS51" s="75">
        <v>326.25</v>
      </c>
      <c r="AT51" s="98"/>
      <c r="AU51" s="333">
        <v>326.25</v>
      </c>
    </row>
    <row r="52" spans="2:47" s="32" customFormat="1" ht="18" customHeight="1">
      <c r="B52" s="288"/>
      <c r="C52" s="291"/>
      <c r="D52" s="99" t="s">
        <v>150</v>
      </c>
      <c r="E52" s="100" t="s">
        <v>36</v>
      </c>
      <c r="F52" s="181" t="s">
        <v>150</v>
      </c>
      <c r="G52" s="102" t="s">
        <v>200</v>
      </c>
      <c r="H52" s="234">
        <v>3</v>
      </c>
      <c r="I52" s="104">
        <v>3</v>
      </c>
      <c r="J52" s="180">
        <v>3</v>
      </c>
      <c r="K52" s="104">
        <v>3</v>
      </c>
      <c r="L52" s="180">
        <v>3</v>
      </c>
      <c r="M52" s="131"/>
      <c r="N52" s="131"/>
      <c r="O52" s="180">
        <v>3</v>
      </c>
      <c r="P52" s="104">
        <v>3</v>
      </c>
      <c r="Q52" s="180">
        <v>3</v>
      </c>
      <c r="R52" s="104">
        <v>3</v>
      </c>
      <c r="S52" s="180">
        <v>3</v>
      </c>
      <c r="T52" s="131"/>
      <c r="U52" s="131"/>
      <c r="V52" s="180">
        <v>3</v>
      </c>
      <c r="W52" s="104">
        <v>3</v>
      </c>
      <c r="X52" s="180">
        <v>3</v>
      </c>
      <c r="Y52" s="104">
        <v>3</v>
      </c>
      <c r="Z52" s="180">
        <v>3</v>
      </c>
      <c r="AA52" s="131"/>
      <c r="AB52" s="131"/>
      <c r="AC52" s="180">
        <v>3</v>
      </c>
      <c r="AD52" s="104">
        <v>3</v>
      </c>
      <c r="AE52" s="180">
        <v>3</v>
      </c>
      <c r="AF52" s="263">
        <v>3</v>
      </c>
      <c r="AG52" s="234">
        <v>3</v>
      </c>
      <c r="AH52" s="131"/>
      <c r="AI52" s="131"/>
      <c r="AJ52" s="180">
        <v>3</v>
      </c>
      <c r="AK52" s="104">
        <v>3</v>
      </c>
      <c r="AL52" s="180">
        <v>3</v>
      </c>
      <c r="AM52" s="104">
        <v>3</v>
      </c>
      <c r="AN52" s="180">
        <v>3</v>
      </c>
      <c r="AO52" s="131"/>
      <c r="AP52" s="131"/>
      <c r="AQ52" s="74">
        <v>57656.25</v>
      </c>
      <c r="AR52" s="103">
        <v>0.995</v>
      </c>
      <c r="AS52" s="75">
        <v>288</v>
      </c>
      <c r="AT52" s="98"/>
      <c r="AU52" s="333">
        <v>288</v>
      </c>
    </row>
    <row r="53" spans="2:47" s="32" customFormat="1" ht="18" customHeight="1">
      <c r="B53" s="288"/>
      <c r="C53" s="291"/>
      <c r="D53" s="99" t="s">
        <v>151</v>
      </c>
      <c r="E53" s="100" t="s">
        <v>36</v>
      </c>
      <c r="F53" s="101" t="s">
        <v>151</v>
      </c>
      <c r="G53" s="182" t="s">
        <v>200</v>
      </c>
      <c r="H53" s="237">
        <v>3</v>
      </c>
      <c r="I53" s="129">
        <v>3</v>
      </c>
      <c r="J53" s="183">
        <v>3</v>
      </c>
      <c r="K53" s="129">
        <v>3</v>
      </c>
      <c r="L53" s="183">
        <v>3</v>
      </c>
      <c r="M53" s="135"/>
      <c r="N53" s="135"/>
      <c r="O53" s="183">
        <v>3</v>
      </c>
      <c r="P53" s="129">
        <v>3</v>
      </c>
      <c r="Q53" s="183">
        <v>3</v>
      </c>
      <c r="R53" s="129">
        <v>3</v>
      </c>
      <c r="S53" s="183">
        <v>3</v>
      </c>
      <c r="T53" s="135"/>
      <c r="U53" s="135"/>
      <c r="V53" s="183">
        <v>3</v>
      </c>
      <c r="W53" s="129">
        <v>3</v>
      </c>
      <c r="X53" s="183">
        <v>3</v>
      </c>
      <c r="Y53" s="129">
        <v>3</v>
      </c>
      <c r="Z53" s="183">
        <v>3</v>
      </c>
      <c r="AA53" s="135"/>
      <c r="AB53" s="135"/>
      <c r="AC53" s="183">
        <v>3</v>
      </c>
      <c r="AD53" s="129">
        <v>3</v>
      </c>
      <c r="AE53" s="183">
        <v>3</v>
      </c>
      <c r="AF53" s="266">
        <v>3</v>
      </c>
      <c r="AG53" s="237">
        <v>3</v>
      </c>
      <c r="AH53" s="135"/>
      <c r="AI53" s="135"/>
      <c r="AJ53" s="183">
        <v>3</v>
      </c>
      <c r="AK53" s="129">
        <v>3</v>
      </c>
      <c r="AL53" s="183">
        <v>3</v>
      </c>
      <c r="AM53" s="129">
        <v>3</v>
      </c>
      <c r="AN53" s="183">
        <v>3</v>
      </c>
      <c r="AO53" s="135"/>
      <c r="AP53" s="135"/>
      <c r="AQ53" s="74">
        <v>55500</v>
      </c>
      <c r="AR53" s="103">
        <v>0.995</v>
      </c>
      <c r="AS53" s="75">
        <v>277.5</v>
      </c>
      <c r="AT53" s="98"/>
      <c r="AU53" s="333">
        <v>277.5</v>
      </c>
    </row>
    <row r="54" spans="2:47" s="32" customFormat="1" ht="18" customHeight="1">
      <c r="B54" s="288"/>
      <c r="C54" s="291"/>
      <c r="D54" s="99" t="s">
        <v>152</v>
      </c>
      <c r="E54" s="100" t="s">
        <v>37</v>
      </c>
      <c r="F54" s="101" t="s">
        <v>152</v>
      </c>
      <c r="G54" s="184" t="s">
        <v>200</v>
      </c>
      <c r="H54" s="241"/>
      <c r="I54" s="185"/>
      <c r="J54" s="185"/>
      <c r="K54" s="185"/>
      <c r="L54" s="185"/>
      <c r="M54" s="186">
        <v>4</v>
      </c>
      <c r="N54" s="186">
        <v>4</v>
      </c>
      <c r="O54" s="187"/>
      <c r="P54" s="185"/>
      <c r="Q54" s="185"/>
      <c r="R54" s="185"/>
      <c r="S54" s="185"/>
      <c r="T54" s="186">
        <v>4</v>
      </c>
      <c r="U54" s="186">
        <v>4</v>
      </c>
      <c r="V54" s="187"/>
      <c r="W54" s="185"/>
      <c r="X54" s="185"/>
      <c r="Y54" s="185"/>
      <c r="Z54" s="185"/>
      <c r="AA54" s="186">
        <v>4</v>
      </c>
      <c r="AB54" s="186">
        <v>4</v>
      </c>
      <c r="AC54" s="187"/>
      <c r="AD54" s="185"/>
      <c r="AE54" s="185"/>
      <c r="AF54" s="270"/>
      <c r="AG54" s="241"/>
      <c r="AH54" s="186">
        <v>4</v>
      </c>
      <c r="AI54" s="186">
        <v>4</v>
      </c>
      <c r="AJ54" s="187"/>
      <c r="AK54" s="185"/>
      <c r="AL54" s="185"/>
      <c r="AM54" s="185"/>
      <c r="AN54" s="185"/>
      <c r="AO54" s="186">
        <v>4</v>
      </c>
      <c r="AP54" s="186">
        <v>4</v>
      </c>
      <c r="AQ54" s="74">
        <v>23000</v>
      </c>
      <c r="AR54" s="103">
        <v>0.995</v>
      </c>
      <c r="AS54" s="75">
        <v>115.19999999999999</v>
      </c>
      <c r="AT54" s="98"/>
      <c r="AU54" s="333">
        <v>115.19999999999999</v>
      </c>
    </row>
    <row r="55" spans="2:47" s="32" customFormat="1" ht="18" customHeight="1">
      <c r="B55" s="293" t="s">
        <v>153</v>
      </c>
      <c r="C55" s="290" t="s">
        <v>29</v>
      </c>
      <c r="D55" s="154" t="s">
        <v>154</v>
      </c>
      <c r="E55" s="155" t="s">
        <v>36</v>
      </c>
      <c r="F55" s="156" t="s">
        <v>155</v>
      </c>
      <c r="G55" s="102" t="s">
        <v>200</v>
      </c>
      <c r="H55" s="240">
        <v>5</v>
      </c>
      <c r="I55" s="157">
        <v>5</v>
      </c>
      <c r="J55" s="157">
        <v>5</v>
      </c>
      <c r="K55" s="157">
        <v>5</v>
      </c>
      <c r="L55" s="157">
        <v>5</v>
      </c>
      <c r="M55" s="121"/>
      <c r="N55" s="121"/>
      <c r="O55" s="157">
        <v>5</v>
      </c>
      <c r="P55" s="157">
        <v>5</v>
      </c>
      <c r="Q55" s="157">
        <v>5</v>
      </c>
      <c r="R55" s="157">
        <v>5</v>
      </c>
      <c r="S55" s="157">
        <v>5</v>
      </c>
      <c r="T55" s="121"/>
      <c r="U55" s="121"/>
      <c r="V55" s="157">
        <v>5</v>
      </c>
      <c r="W55" s="157">
        <v>5</v>
      </c>
      <c r="X55" s="157">
        <v>5</v>
      </c>
      <c r="Y55" s="157">
        <v>5</v>
      </c>
      <c r="Z55" s="157">
        <v>5</v>
      </c>
      <c r="AA55" s="121"/>
      <c r="AB55" s="121"/>
      <c r="AC55" s="157">
        <v>5</v>
      </c>
      <c r="AD55" s="157">
        <v>5</v>
      </c>
      <c r="AE55" s="157">
        <v>5</v>
      </c>
      <c r="AF55" s="269">
        <v>5</v>
      </c>
      <c r="AG55" s="240">
        <v>5</v>
      </c>
      <c r="AH55" s="121"/>
      <c r="AI55" s="121"/>
      <c r="AJ55" s="179">
        <v>5</v>
      </c>
      <c r="AK55" s="157">
        <v>5</v>
      </c>
      <c r="AL55" s="157">
        <v>5</v>
      </c>
      <c r="AM55" s="157">
        <v>5</v>
      </c>
      <c r="AN55" s="157">
        <v>5</v>
      </c>
      <c r="AO55" s="121"/>
      <c r="AP55" s="121"/>
      <c r="AQ55" s="158">
        <v>16250</v>
      </c>
      <c r="AR55" s="159">
        <v>0.99550000000000005</v>
      </c>
      <c r="AS55" s="160">
        <v>72.5</v>
      </c>
      <c r="AT55" s="161"/>
      <c r="AU55" s="337">
        <v>72.5</v>
      </c>
    </row>
    <row r="56" spans="2:47" s="32" customFormat="1" ht="18" customHeight="1">
      <c r="B56" s="294"/>
      <c r="C56" s="291"/>
      <c r="D56" s="99" t="s">
        <v>156</v>
      </c>
      <c r="E56" s="100" t="s">
        <v>36</v>
      </c>
      <c r="F56" s="101" t="s">
        <v>157</v>
      </c>
      <c r="G56" s="102" t="s">
        <v>200</v>
      </c>
      <c r="H56" s="234">
        <v>5</v>
      </c>
      <c r="I56" s="104">
        <v>5</v>
      </c>
      <c r="J56" s="104">
        <v>5</v>
      </c>
      <c r="K56" s="104">
        <v>5</v>
      </c>
      <c r="L56" s="104">
        <v>5</v>
      </c>
      <c r="M56" s="130"/>
      <c r="N56" s="131"/>
      <c r="O56" s="104">
        <v>5</v>
      </c>
      <c r="P56" s="104">
        <v>5</v>
      </c>
      <c r="Q56" s="104">
        <v>5</v>
      </c>
      <c r="R56" s="104">
        <v>5</v>
      </c>
      <c r="S56" s="104">
        <v>5</v>
      </c>
      <c r="T56" s="130"/>
      <c r="U56" s="131"/>
      <c r="V56" s="104">
        <v>5</v>
      </c>
      <c r="W56" s="104">
        <v>5</v>
      </c>
      <c r="X56" s="104">
        <v>5</v>
      </c>
      <c r="Y56" s="104">
        <v>5</v>
      </c>
      <c r="Z56" s="104">
        <v>5</v>
      </c>
      <c r="AA56" s="130"/>
      <c r="AB56" s="131"/>
      <c r="AC56" s="104">
        <v>5</v>
      </c>
      <c r="AD56" s="104">
        <v>5</v>
      </c>
      <c r="AE56" s="104">
        <v>5</v>
      </c>
      <c r="AF56" s="263">
        <v>5</v>
      </c>
      <c r="AG56" s="234">
        <v>5</v>
      </c>
      <c r="AH56" s="130"/>
      <c r="AI56" s="131"/>
      <c r="AJ56" s="180">
        <v>5</v>
      </c>
      <c r="AK56" s="104">
        <v>5</v>
      </c>
      <c r="AL56" s="104">
        <v>5</v>
      </c>
      <c r="AM56" s="104">
        <v>5</v>
      </c>
      <c r="AN56" s="104">
        <v>5</v>
      </c>
      <c r="AO56" s="130"/>
      <c r="AP56" s="131"/>
      <c r="AQ56" s="74">
        <v>18750</v>
      </c>
      <c r="AR56" s="103">
        <v>0.99550000000000005</v>
      </c>
      <c r="AS56" s="75">
        <v>83.75</v>
      </c>
      <c r="AT56" s="98"/>
      <c r="AU56" s="333">
        <v>83.75</v>
      </c>
    </row>
    <row r="57" spans="2:47" s="32" customFormat="1" ht="18" customHeight="1">
      <c r="B57" s="294"/>
      <c r="C57" s="291"/>
      <c r="D57" s="99" t="s">
        <v>158</v>
      </c>
      <c r="E57" s="100" t="s">
        <v>36</v>
      </c>
      <c r="F57" s="143" t="s">
        <v>82</v>
      </c>
      <c r="G57" s="102" t="s">
        <v>200</v>
      </c>
      <c r="H57" s="234">
        <v>5</v>
      </c>
      <c r="I57" s="104">
        <v>5</v>
      </c>
      <c r="J57" s="104">
        <v>5</v>
      </c>
      <c r="K57" s="104">
        <v>5</v>
      </c>
      <c r="L57" s="104">
        <v>5</v>
      </c>
      <c r="M57" s="130"/>
      <c r="N57" s="131"/>
      <c r="O57" s="104">
        <v>5</v>
      </c>
      <c r="P57" s="104">
        <v>5</v>
      </c>
      <c r="Q57" s="104">
        <v>5</v>
      </c>
      <c r="R57" s="104">
        <v>5</v>
      </c>
      <c r="S57" s="104">
        <v>5</v>
      </c>
      <c r="T57" s="130"/>
      <c r="U57" s="131"/>
      <c r="V57" s="104">
        <v>5</v>
      </c>
      <c r="W57" s="104">
        <v>5</v>
      </c>
      <c r="X57" s="104">
        <v>5</v>
      </c>
      <c r="Y57" s="104">
        <v>5</v>
      </c>
      <c r="Z57" s="104">
        <v>5</v>
      </c>
      <c r="AA57" s="130"/>
      <c r="AB57" s="131"/>
      <c r="AC57" s="104">
        <v>5</v>
      </c>
      <c r="AD57" s="104">
        <v>5</v>
      </c>
      <c r="AE57" s="104">
        <v>5</v>
      </c>
      <c r="AF57" s="263">
        <v>5</v>
      </c>
      <c r="AG57" s="234">
        <v>5</v>
      </c>
      <c r="AH57" s="130"/>
      <c r="AI57" s="131"/>
      <c r="AJ57" s="180">
        <v>5</v>
      </c>
      <c r="AK57" s="104">
        <v>5</v>
      </c>
      <c r="AL57" s="104">
        <v>5</v>
      </c>
      <c r="AM57" s="104">
        <v>5</v>
      </c>
      <c r="AN57" s="104">
        <v>5</v>
      </c>
      <c r="AO57" s="130"/>
      <c r="AP57" s="131"/>
      <c r="AQ57" s="74">
        <v>16250</v>
      </c>
      <c r="AR57" s="103">
        <v>0.99550000000000005</v>
      </c>
      <c r="AS57" s="75">
        <v>72.5</v>
      </c>
      <c r="AT57" s="98"/>
      <c r="AU57" s="333">
        <v>72.5</v>
      </c>
    </row>
    <row r="58" spans="2:47" s="32" customFormat="1" ht="18" customHeight="1">
      <c r="B58" s="294"/>
      <c r="C58" s="291"/>
      <c r="D58" s="99" t="s">
        <v>159</v>
      </c>
      <c r="E58" s="100" t="s">
        <v>36</v>
      </c>
      <c r="F58" s="101" t="s">
        <v>160</v>
      </c>
      <c r="G58" s="102" t="s">
        <v>200</v>
      </c>
      <c r="H58" s="234">
        <v>5</v>
      </c>
      <c r="I58" s="104">
        <v>5</v>
      </c>
      <c r="J58" s="104">
        <v>5</v>
      </c>
      <c r="K58" s="104">
        <v>5</v>
      </c>
      <c r="L58" s="104">
        <v>5</v>
      </c>
      <c r="M58" s="130"/>
      <c r="N58" s="131"/>
      <c r="O58" s="104">
        <v>5</v>
      </c>
      <c r="P58" s="104">
        <v>5</v>
      </c>
      <c r="Q58" s="104">
        <v>5</v>
      </c>
      <c r="R58" s="104">
        <v>5</v>
      </c>
      <c r="S58" s="104">
        <v>5</v>
      </c>
      <c r="T58" s="130"/>
      <c r="U58" s="131"/>
      <c r="V58" s="104">
        <v>5</v>
      </c>
      <c r="W58" s="104">
        <v>5</v>
      </c>
      <c r="X58" s="104">
        <v>5</v>
      </c>
      <c r="Y58" s="104">
        <v>5</v>
      </c>
      <c r="Z58" s="104">
        <v>5</v>
      </c>
      <c r="AA58" s="130"/>
      <c r="AB58" s="131"/>
      <c r="AC58" s="104">
        <v>5</v>
      </c>
      <c r="AD58" s="104">
        <v>5</v>
      </c>
      <c r="AE58" s="104">
        <v>5</v>
      </c>
      <c r="AF58" s="263">
        <v>5</v>
      </c>
      <c r="AG58" s="234">
        <v>5</v>
      </c>
      <c r="AH58" s="130"/>
      <c r="AI58" s="131"/>
      <c r="AJ58" s="180">
        <v>5</v>
      </c>
      <c r="AK58" s="104">
        <v>5</v>
      </c>
      <c r="AL58" s="104">
        <v>5</v>
      </c>
      <c r="AM58" s="104">
        <v>5</v>
      </c>
      <c r="AN58" s="104">
        <v>5</v>
      </c>
      <c r="AO58" s="130"/>
      <c r="AP58" s="131"/>
      <c r="AQ58" s="74">
        <v>13750</v>
      </c>
      <c r="AR58" s="103">
        <v>0.99550000000000005</v>
      </c>
      <c r="AS58" s="75">
        <v>61.25</v>
      </c>
      <c r="AT58" s="98"/>
      <c r="AU58" s="333">
        <v>61.25</v>
      </c>
    </row>
    <row r="59" spans="2:47" s="32" customFormat="1" ht="18" customHeight="1">
      <c r="B59" s="294"/>
      <c r="C59" s="291"/>
      <c r="D59" s="99" t="s">
        <v>161</v>
      </c>
      <c r="E59" s="100" t="s">
        <v>36</v>
      </c>
      <c r="F59" s="101" t="s">
        <v>132</v>
      </c>
      <c r="G59" s="102" t="s">
        <v>200</v>
      </c>
      <c r="H59" s="234">
        <v>5</v>
      </c>
      <c r="I59" s="104">
        <v>5</v>
      </c>
      <c r="J59" s="104">
        <v>5</v>
      </c>
      <c r="K59" s="104">
        <v>5</v>
      </c>
      <c r="L59" s="93">
        <v>5</v>
      </c>
      <c r="M59" s="96"/>
      <c r="N59" s="131"/>
      <c r="O59" s="104">
        <v>5</v>
      </c>
      <c r="P59" s="104">
        <v>5</v>
      </c>
      <c r="Q59" s="104">
        <v>5</v>
      </c>
      <c r="R59" s="104">
        <v>5</v>
      </c>
      <c r="S59" s="93">
        <v>5</v>
      </c>
      <c r="T59" s="96"/>
      <c r="U59" s="131"/>
      <c r="V59" s="104">
        <v>5</v>
      </c>
      <c r="W59" s="104">
        <v>5</v>
      </c>
      <c r="X59" s="104">
        <v>5</v>
      </c>
      <c r="Y59" s="104">
        <v>5</v>
      </c>
      <c r="Z59" s="93">
        <v>5</v>
      </c>
      <c r="AA59" s="96"/>
      <c r="AB59" s="131"/>
      <c r="AC59" s="104">
        <v>5</v>
      </c>
      <c r="AD59" s="104">
        <v>5</v>
      </c>
      <c r="AE59" s="104">
        <v>5</v>
      </c>
      <c r="AF59" s="263">
        <v>5</v>
      </c>
      <c r="AG59" s="233">
        <v>5</v>
      </c>
      <c r="AH59" s="96"/>
      <c r="AI59" s="131"/>
      <c r="AJ59" s="180">
        <v>5</v>
      </c>
      <c r="AK59" s="104">
        <v>5</v>
      </c>
      <c r="AL59" s="104">
        <v>5</v>
      </c>
      <c r="AM59" s="104">
        <v>5</v>
      </c>
      <c r="AN59" s="93">
        <v>5</v>
      </c>
      <c r="AO59" s="96"/>
      <c r="AP59" s="131"/>
      <c r="AQ59" s="74">
        <v>16250</v>
      </c>
      <c r="AR59" s="103">
        <v>0.99550000000000005</v>
      </c>
      <c r="AS59" s="75">
        <v>72.5</v>
      </c>
      <c r="AT59" s="98"/>
      <c r="AU59" s="333">
        <v>72.5</v>
      </c>
    </row>
    <row r="60" spans="2:47" s="32" customFormat="1" ht="18" customHeight="1">
      <c r="B60" s="294"/>
      <c r="C60" s="291"/>
      <c r="D60" s="99" t="s">
        <v>162</v>
      </c>
      <c r="E60" s="100" t="s">
        <v>36</v>
      </c>
      <c r="F60" s="101" t="s">
        <v>163</v>
      </c>
      <c r="G60" s="102" t="s">
        <v>200</v>
      </c>
      <c r="H60" s="234">
        <v>5</v>
      </c>
      <c r="I60" s="104">
        <v>5</v>
      </c>
      <c r="J60" s="104">
        <v>5</v>
      </c>
      <c r="K60" s="104">
        <v>5</v>
      </c>
      <c r="L60" s="104">
        <v>5</v>
      </c>
      <c r="M60" s="130"/>
      <c r="N60" s="131"/>
      <c r="O60" s="104">
        <v>5</v>
      </c>
      <c r="P60" s="104">
        <v>5</v>
      </c>
      <c r="Q60" s="104">
        <v>5</v>
      </c>
      <c r="R60" s="104">
        <v>5</v>
      </c>
      <c r="S60" s="104">
        <v>5</v>
      </c>
      <c r="T60" s="130"/>
      <c r="U60" s="131"/>
      <c r="V60" s="104">
        <v>5</v>
      </c>
      <c r="W60" s="104">
        <v>5</v>
      </c>
      <c r="X60" s="104">
        <v>5</v>
      </c>
      <c r="Y60" s="104">
        <v>5</v>
      </c>
      <c r="Z60" s="104">
        <v>5</v>
      </c>
      <c r="AA60" s="130"/>
      <c r="AB60" s="131"/>
      <c r="AC60" s="104">
        <v>5</v>
      </c>
      <c r="AD60" s="104">
        <v>5</v>
      </c>
      <c r="AE60" s="104">
        <v>5</v>
      </c>
      <c r="AF60" s="263">
        <v>5</v>
      </c>
      <c r="AG60" s="234">
        <v>5</v>
      </c>
      <c r="AH60" s="130"/>
      <c r="AI60" s="131"/>
      <c r="AJ60" s="180">
        <v>5</v>
      </c>
      <c r="AK60" s="104">
        <v>5</v>
      </c>
      <c r="AL60" s="104">
        <v>5</v>
      </c>
      <c r="AM60" s="104">
        <v>5</v>
      </c>
      <c r="AN60" s="104">
        <v>5</v>
      </c>
      <c r="AO60" s="130"/>
      <c r="AP60" s="131"/>
      <c r="AQ60" s="74">
        <v>16250</v>
      </c>
      <c r="AR60" s="103">
        <v>0.99550000000000005</v>
      </c>
      <c r="AS60" s="75">
        <v>72.5</v>
      </c>
      <c r="AT60" s="98"/>
      <c r="AU60" s="333">
        <v>72.5</v>
      </c>
    </row>
    <row r="61" spans="2:47" s="32" customFormat="1" ht="18" customHeight="1">
      <c r="B61" s="294"/>
      <c r="C61" s="291"/>
      <c r="D61" s="99" t="s">
        <v>164</v>
      </c>
      <c r="E61" s="100" t="s">
        <v>165</v>
      </c>
      <c r="F61" s="101" t="s">
        <v>166</v>
      </c>
      <c r="G61" s="102" t="s">
        <v>200</v>
      </c>
      <c r="H61" s="234"/>
      <c r="I61" s="104"/>
      <c r="J61" s="104"/>
      <c r="K61" s="104"/>
      <c r="L61" s="93"/>
      <c r="M61" s="96">
        <v>2</v>
      </c>
      <c r="N61" s="131">
        <v>2</v>
      </c>
      <c r="O61" s="104"/>
      <c r="P61" s="104"/>
      <c r="Q61" s="104"/>
      <c r="R61" s="104"/>
      <c r="S61" s="93"/>
      <c r="T61" s="96">
        <v>2</v>
      </c>
      <c r="U61" s="131">
        <v>2</v>
      </c>
      <c r="V61" s="104"/>
      <c r="W61" s="104"/>
      <c r="X61" s="104"/>
      <c r="Y61" s="104"/>
      <c r="Z61" s="93"/>
      <c r="AA61" s="96">
        <v>2</v>
      </c>
      <c r="AB61" s="131">
        <v>2</v>
      </c>
      <c r="AC61" s="104"/>
      <c r="AD61" s="104"/>
      <c r="AE61" s="104"/>
      <c r="AF61" s="263"/>
      <c r="AG61" s="233"/>
      <c r="AH61" s="96">
        <v>2</v>
      </c>
      <c r="AI61" s="131">
        <v>2</v>
      </c>
      <c r="AJ61" s="180"/>
      <c r="AK61" s="104"/>
      <c r="AL61" s="104"/>
      <c r="AM61" s="104"/>
      <c r="AN61" s="93"/>
      <c r="AO61" s="96">
        <v>2</v>
      </c>
      <c r="AP61" s="131">
        <v>2</v>
      </c>
      <c r="AQ61" s="74">
        <v>2200</v>
      </c>
      <c r="AR61" s="103">
        <v>0.99550000000000005</v>
      </c>
      <c r="AS61" s="75">
        <v>9.8000000000000007</v>
      </c>
      <c r="AT61" s="98"/>
      <c r="AU61" s="333">
        <v>9.8000000000000007</v>
      </c>
    </row>
    <row r="62" spans="2:47" s="32" customFormat="1" ht="18" customHeight="1">
      <c r="B62" s="294"/>
      <c r="C62" s="291"/>
      <c r="D62" s="99" t="s">
        <v>167</v>
      </c>
      <c r="E62" s="100" t="s">
        <v>165</v>
      </c>
      <c r="F62" s="101" t="s">
        <v>168</v>
      </c>
      <c r="G62" s="102" t="s">
        <v>200</v>
      </c>
      <c r="H62" s="237"/>
      <c r="I62" s="129"/>
      <c r="J62" s="129"/>
      <c r="K62" s="129"/>
      <c r="L62" s="129"/>
      <c r="M62" s="96">
        <v>2</v>
      </c>
      <c r="N62" s="131">
        <v>2</v>
      </c>
      <c r="O62" s="104"/>
      <c r="P62" s="104"/>
      <c r="Q62" s="104"/>
      <c r="R62" s="104"/>
      <c r="S62" s="93"/>
      <c r="T62" s="96">
        <v>2</v>
      </c>
      <c r="U62" s="131">
        <v>2</v>
      </c>
      <c r="V62" s="104"/>
      <c r="W62" s="104"/>
      <c r="X62" s="104"/>
      <c r="Y62" s="104"/>
      <c r="Z62" s="93"/>
      <c r="AA62" s="96">
        <v>2</v>
      </c>
      <c r="AB62" s="131">
        <v>2</v>
      </c>
      <c r="AC62" s="104"/>
      <c r="AD62" s="104"/>
      <c r="AE62" s="104"/>
      <c r="AF62" s="263"/>
      <c r="AG62" s="233"/>
      <c r="AH62" s="96">
        <v>2</v>
      </c>
      <c r="AI62" s="131">
        <v>2</v>
      </c>
      <c r="AJ62" s="183"/>
      <c r="AK62" s="129"/>
      <c r="AL62" s="129"/>
      <c r="AM62" s="129"/>
      <c r="AN62" s="129"/>
      <c r="AO62" s="96">
        <v>2</v>
      </c>
      <c r="AP62" s="131">
        <v>2</v>
      </c>
      <c r="AQ62" s="74">
        <v>2200</v>
      </c>
      <c r="AR62" s="103">
        <v>0.99550000000000005</v>
      </c>
      <c r="AS62" s="75">
        <v>9.8000000000000007</v>
      </c>
      <c r="AT62" s="98"/>
      <c r="AU62" s="333">
        <v>9.8000000000000007</v>
      </c>
    </row>
    <row r="63" spans="2:47" s="32" customFormat="1" ht="18" customHeight="1">
      <c r="B63" s="294"/>
      <c r="C63" s="291"/>
      <c r="D63" s="99" t="s">
        <v>169</v>
      </c>
      <c r="E63" s="100" t="s">
        <v>9</v>
      </c>
      <c r="F63" s="101" t="s">
        <v>111</v>
      </c>
      <c r="G63" s="102" t="s">
        <v>200</v>
      </c>
      <c r="H63" s="242"/>
      <c r="I63" s="188"/>
      <c r="J63" s="188"/>
      <c r="K63" s="188"/>
      <c r="L63" s="188"/>
      <c r="M63" s="189">
        <v>2</v>
      </c>
      <c r="N63" s="189"/>
      <c r="O63" s="188"/>
      <c r="P63" s="188"/>
      <c r="Q63" s="188"/>
      <c r="R63" s="188"/>
      <c r="S63" s="188"/>
      <c r="T63" s="189">
        <v>2</v>
      </c>
      <c r="U63" s="189"/>
      <c r="V63" s="188"/>
      <c r="W63" s="188"/>
      <c r="X63" s="188"/>
      <c r="Y63" s="188"/>
      <c r="Z63" s="188"/>
      <c r="AA63" s="189">
        <v>2</v>
      </c>
      <c r="AB63" s="189"/>
      <c r="AC63" s="188"/>
      <c r="AD63" s="188"/>
      <c r="AE63" s="188"/>
      <c r="AF63" s="271"/>
      <c r="AG63" s="242"/>
      <c r="AH63" s="189">
        <v>2</v>
      </c>
      <c r="AI63" s="189"/>
      <c r="AJ63" s="256"/>
      <c r="AK63" s="188"/>
      <c r="AL63" s="188"/>
      <c r="AM63" s="188"/>
      <c r="AN63" s="188"/>
      <c r="AO63" s="189">
        <v>2</v>
      </c>
      <c r="AP63" s="189"/>
      <c r="AQ63" s="74">
        <v>1300</v>
      </c>
      <c r="AR63" s="103">
        <v>0.99550000000000005</v>
      </c>
      <c r="AS63" s="75">
        <v>5.8</v>
      </c>
      <c r="AT63" s="98"/>
      <c r="AU63" s="333">
        <v>5.8</v>
      </c>
    </row>
    <row r="64" spans="2:47" s="32" customFormat="1" ht="18" customHeight="1">
      <c r="B64" s="294"/>
      <c r="C64" s="291"/>
      <c r="D64" s="99" t="s">
        <v>170</v>
      </c>
      <c r="E64" s="100" t="s">
        <v>10</v>
      </c>
      <c r="F64" s="101" t="s">
        <v>65</v>
      </c>
      <c r="G64" s="102" t="s">
        <v>200</v>
      </c>
      <c r="H64" s="234"/>
      <c r="I64" s="104"/>
      <c r="J64" s="104"/>
      <c r="K64" s="104"/>
      <c r="L64" s="104"/>
      <c r="M64" s="131"/>
      <c r="N64" s="131">
        <v>2</v>
      </c>
      <c r="O64" s="104"/>
      <c r="P64" s="104"/>
      <c r="Q64" s="104"/>
      <c r="R64" s="104"/>
      <c r="S64" s="104"/>
      <c r="T64" s="131"/>
      <c r="U64" s="131">
        <v>2</v>
      </c>
      <c r="V64" s="104"/>
      <c r="W64" s="104"/>
      <c r="X64" s="104"/>
      <c r="Y64" s="104"/>
      <c r="Z64" s="104"/>
      <c r="AA64" s="131"/>
      <c r="AB64" s="131">
        <v>2</v>
      </c>
      <c r="AC64" s="104"/>
      <c r="AD64" s="104"/>
      <c r="AE64" s="104"/>
      <c r="AF64" s="263"/>
      <c r="AG64" s="234"/>
      <c r="AH64" s="131"/>
      <c r="AI64" s="131">
        <v>2</v>
      </c>
      <c r="AJ64" s="180"/>
      <c r="AK64" s="104"/>
      <c r="AL64" s="104"/>
      <c r="AM64" s="104"/>
      <c r="AN64" s="104"/>
      <c r="AO64" s="131"/>
      <c r="AP64" s="131">
        <v>2</v>
      </c>
      <c r="AQ64" s="74">
        <v>1300</v>
      </c>
      <c r="AR64" s="103">
        <v>0.99550000000000005</v>
      </c>
      <c r="AS64" s="75">
        <v>5.8</v>
      </c>
      <c r="AT64" s="98"/>
      <c r="AU64" s="333">
        <v>5.8</v>
      </c>
    </row>
    <row r="65" spans="2:47" s="32" customFormat="1" ht="18" customHeight="1">
      <c r="B65" s="294"/>
      <c r="C65" s="291"/>
      <c r="D65" s="99" t="s">
        <v>171</v>
      </c>
      <c r="E65" s="100" t="s">
        <v>165</v>
      </c>
      <c r="F65" s="101" t="s">
        <v>172</v>
      </c>
      <c r="G65" s="102" t="s">
        <v>200</v>
      </c>
      <c r="H65" s="234"/>
      <c r="I65" s="104"/>
      <c r="J65" s="104"/>
      <c r="K65" s="104"/>
      <c r="L65" s="104"/>
      <c r="M65" s="96">
        <v>2</v>
      </c>
      <c r="N65" s="131">
        <v>2</v>
      </c>
      <c r="O65" s="104"/>
      <c r="P65" s="104"/>
      <c r="Q65" s="104"/>
      <c r="R65" s="104"/>
      <c r="S65" s="93"/>
      <c r="T65" s="96">
        <v>2</v>
      </c>
      <c r="U65" s="131">
        <v>2</v>
      </c>
      <c r="V65" s="104"/>
      <c r="W65" s="104"/>
      <c r="X65" s="104"/>
      <c r="Y65" s="104"/>
      <c r="Z65" s="93"/>
      <c r="AA65" s="96">
        <v>2</v>
      </c>
      <c r="AB65" s="131">
        <v>2</v>
      </c>
      <c r="AC65" s="104"/>
      <c r="AD65" s="104"/>
      <c r="AE65" s="104"/>
      <c r="AF65" s="263"/>
      <c r="AG65" s="233"/>
      <c r="AH65" s="96">
        <v>2</v>
      </c>
      <c r="AI65" s="131">
        <v>2</v>
      </c>
      <c r="AJ65" s="180"/>
      <c r="AK65" s="104"/>
      <c r="AL65" s="104"/>
      <c r="AM65" s="104"/>
      <c r="AN65" s="104"/>
      <c r="AO65" s="96">
        <v>2</v>
      </c>
      <c r="AP65" s="131">
        <v>2</v>
      </c>
      <c r="AQ65" s="74">
        <v>3000</v>
      </c>
      <c r="AR65" s="103">
        <v>0.99550000000000005</v>
      </c>
      <c r="AS65" s="75">
        <v>13.4</v>
      </c>
      <c r="AT65" s="98"/>
      <c r="AU65" s="333">
        <v>13.4</v>
      </c>
    </row>
    <row r="66" spans="2:47" s="32" customFormat="1" ht="18" customHeight="1">
      <c r="B66" s="295"/>
      <c r="C66" s="292"/>
      <c r="D66" s="106" t="s">
        <v>173</v>
      </c>
      <c r="E66" s="107" t="s">
        <v>10</v>
      </c>
      <c r="F66" s="108" t="s">
        <v>174</v>
      </c>
      <c r="G66" s="153" t="s">
        <v>200</v>
      </c>
      <c r="H66" s="235"/>
      <c r="I66" s="110"/>
      <c r="J66" s="110"/>
      <c r="K66" s="110"/>
      <c r="L66" s="110"/>
      <c r="M66" s="112"/>
      <c r="N66" s="112">
        <v>2</v>
      </c>
      <c r="O66" s="110"/>
      <c r="P66" s="110"/>
      <c r="Q66" s="110"/>
      <c r="R66" s="110"/>
      <c r="S66" s="110"/>
      <c r="T66" s="112"/>
      <c r="U66" s="112">
        <v>2</v>
      </c>
      <c r="V66" s="110"/>
      <c r="W66" s="110"/>
      <c r="X66" s="110"/>
      <c r="Y66" s="110"/>
      <c r="Z66" s="110"/>
      <c r="AA66" s="112"/>
      <c r="AB66" s="112">
        <v>2</v>
      </c>
      <c r="AC66" s="110"/>
      <c r="AD66" s="110"/>
      <c r="AE66" s="110"/>
      <c r="AF66" s="264"/>
      <c r="AG66" s="235"/>
      <c r="AH66" s="112"/>
      <c r="AI66" s="112">
        <v>2</v>
      </c>
      <c r="AJ66" s="254"/>
      <c r="AK66" s="110"/>
      <c r="AL66" s="110"/>
      <c r="AM66" s="110"/>
      <c r="AN66" s="110"/>
      <c r="AO66" s="112"/>
      <c r="AP66" s="112">
        <v>2</v>
      </c>
      <c r="AQ66" s="86">
        <v>1100</v>
      </c>
      <c r="AR66" s="113">
        <v>0.99550000000000005</v>
      </c>
      <c r="AS66" s="87">
        <v>4.9000000000000004</v>
      </c>
      <c r="AT66" s="114"/>
      <c r="AU66" s="334">
        <v>4.9000000000000004</v>
      </c>
    </row>
    <row r="67" spans="2:47" s="32" customFormat="1" ht="29.25" customHeight="1">
      <c r="B67" s="277" t="s">
        <v>175</v>
      </c>
      <c r="C67" s="115" t="s">
        <v>29</v>
      </c>
      <c r="D67" s="154" t="s">
        <v>176</v>
      </c>
      <c r="E67" s="155" t="s">
        <v>36</v>
      </c>
      <c r="F67" s="156" t="s">
        <v>177</v>
      </c>
      <c r="G67" s="190" t="s">
        <v>200</v>
      </c>
      <c r="H67" s="240">
        <v>1</v>
      </c>
      <c r="I67" s="157"/>
      <c r="J67" s="157">
        <v>1</v>
      </c>
      <c r="K67" s="157"/>
      <c r="L67" s="157">
        <v>1</v>
      </c>
      <c r="M67" s="121"/>
      <c r="N67" s="121"/>
      <c r="O67" s="157">
        <v>1</v>
      </c>
      <c r="P67" s="157"/>
      <c r="Q67" s="157">
        <v>1</v>
      </c>
      <c r="R67" s="157"/>
      <c r="S67" s="157">
        <v>1</v>
      </c>
      <c r="T67" s="121"/>
      <c r="U67" s="121"/>
      <c r="V67" s="157">
        <v>1</v>
      </c>
      <c r="W67" s="157"/>
      <c r="X67" s="157">
        <v>1</v>
      </c>
      <c r="Y67" s="157"/>
      <c r="Z67" s="157">
        <v>1</v>
      </c>
      <c r="AA67" s="121"/>
      <c r="AB67" s="121"/>
      <c r="AC67" s="157">
        <v>1</v>
      </c>
      <c r="AD67" s="157"/>
      <c r="AE67" s="157">
        <v>1</v>
      </c>
      <c r="AF67" s="269"/>
      <c r="AG67" s="240">
        <v>1</v>
      </c>
      <c r="AH67" s="121"/>
      <c r="AI67" s="121"/>
      <c r="AJ67" s="179">
        <v>1</v>
      </c>
      <c r="AK67" s="157"/>
      <c r="AL67" s="157">
        <v>1</v>
      </c>
      <c r="AM67" s="157"/>
      <c r="AN67" s="157">
        <v>1</v>
      </c>
      <c r="AO67" s="121"/>
      <c r="AP67" s="121"/>
      <c r="AQ67" s="158">
        <v>7170</v>
      </c>
      <c r="AR67" s="159">
        <v>0.99550000000000005</v>
      </c>
      <c r="AS67" s="160">
        <v>32.25</v>
      </c>
      <c r="AT67" s="161"/>
      <c r="AU67" s="337">
        <v>32.25</v>
      </c>
    </row>
    <row r="68" spans="2:47" s="32" customFormat="1" ht="29.25" customHeight="1">
      <c r="B68" s="277" t="s">
        <v>178</v>
      </c>
      <c r="C68" s="115" t="s">
        <v>29</v>
      </c>
      <c r="D68" s="154" t="s">
        <v>176</v>
      </c>
      <c r="E68" s="155" t="s">
        <v>36</v>
      </c>
      <c r="F68" s="156" t="s">
        <v>177</v>
      </c>
      <c r="G68" s="191" t="s">
        <v>200</v>
      </c>
      <c r="H68" s="240">
        <v>2</v>
      </c>
      <c r="I68" s="157">
        <v>1</v>
      </c>
      <c r="J68" s="157">
        <v>2</v>
      </c>
      <c r="K68" s="157">
        <v>1</v>
      </c>
      <c r="L68" s="157">
        <v>2</v>
      </c>
      <c r="M68" s="121"/>
      <c r="N68" s="121"/>
      <c r="O68" s="157">
        <v>2</v>
      </c>
      <c r="P68" s="157">
        <v>1</v>
      </c>
      <c r="Q68" s="157">
        <v>2</v>
      </c>
      <c r="R68" s="157">
        <v>1</v>
      </c>
      <c r="S68" s="157">
        <v>2</v>
      </c>
      <c r="T68" s="121"/>
      <c r="U68" s="121"/>
      <c r="V68" s="157">
        <v>2</v>
      </c>
      <c r="W68" s="157">
        <v>1</v>
      </c>
      <c r="X68" s="157">
        <v>2</v>
      </c>
      <c r="Y68" s="157">
        <v>1</v>
      </c>
      <c r="Z68" s="157">
        <v>2</v>
      </c>
      <c r="AA68" s="121"/>
      <c r="AB68" s="121"/>
      <c r="AC68" s="157">
        <v>2</v>
      </c>
      <c r="AD68" s="157">
        <v>1</v>
      </c>
      <c r="AE68" s="157">
        <v>2</v>
      </c>
      <c r="AF68" s="269">
        <v>1</v>
      </c>
      <c r="AG68" s="240">
        <v>2</v>
      </c>
      <c r="AH68" s="121"/>
      <c r="AI68" s="121"/>
      <c r="AJ68" s="179">
        <v>2</v>
      </c>
      <c r="AK68" s="157">
        <v>1</v>
      </c>
      <c r="AL68" s="157">
        <v>2</v>
      </c>
      <c r="AM68" s="157">
        <v>1</v>
      </c>
      <c r="AN68" s="157">
        <v>2</v>
      </c>
      <c r="AO68" s="121"/>
      <c r="AP68" s="121"/>
      <c r="AQ68" s="158">
        <v>14000</v>
      </c>
      <c r="AR68" s="159">
        <v>0.99550000000000005</v>
      </c>
      <c r="AS68" s="160">
        <v>62.800000000000004</v>
      </c>
      <c r="AT68" s="161"/>
      <c r="AU68" s="337">
        <v>62.800000000000004</v>
      </c>
    </row>
    <row r="69" spans="2:47" s="32" customFormat="1" ht="22.5" customHeight="1">
      <c r="B69" s="293" t="s">
        <v>179</v>
      </c>
      <c r="C69" s="290" t="s">
        <v>29</v>
      </c>
      <c r="D69" s="154" t="s">
        <v>47</v>
      </c>
      <c r="E69" s="155" t="s">
        <v>180</v>
      </c>
      <c r="F69" s="156" t="s">
        <v>177</v>
      </c>
      <c r="G69" s="192" t="s">
        <v>200</v>
      </c>
      <c r="H69" s="236">
        <v>2</v>
      </c>
      <c r="I69" s="119">
        <v>2</v>
      </c>
      <c r="J69" s="119">
        <v>2</v>
      </c>
      <c r="K69" s="119">
        <v>2</v>
      </c>
      <c r="L69" s="119">
        <v>2</v>
      </c>
      <c r="M69" s="193"/>
      <c r="N69" s="193"/>
      <c r="O69" s="119">
        <v>2</v>
      </c>
      <c r="P69" s="119">
        <v>2</v>
      </c>
      <c r="Q69" s="119">
        <v>2</v>
      </c>
      <c r="R69" s="119">
        <v>2</v>
      </c>
      <c r="S69" s="119">
        <v>2</v>
      </c>
      <c r="T69" s="193"/>
      <c r="U69" s="193"/>
      <c r="V69" s="119">
        <v>2</v>
      </c>
      <c r="W69" s="119">
        <v>2</v>
      </c>
      <c r="X69" s="119">
        <v>2</v>
      </c>
      <c r="Y69" s="119">
        <v>2</v>
      </c>
      <c r="Z69" s="119">
        <v>2</v>
      </c>
      <c r="AA69" s="193"/>
      <c r="AB69" s="193"/>
      <c r="AC69" s="119">
        <v>2</v>
      </c>
      <c r="AD69" s="119">
        <v>2</v>
      </c>
      <c r="AE69" s="119">
        <v>2</v>
      </c>
      <c r="AF69" s="265">
        <v>2</v>
      </c>
      <c r="AG69" s="236">
        <v>2</v>
      </c>
      <c r="AH69" s="193"/>
      <c r="AI69" s="193"/>
      <c r="AJ69" s="194">
        <v>2</v>
      </c>
      <c r="AK69" s="119">
        <v>2</v>
      </c>
      <c r="AL69" s="119">
        <v>2</v>
      </c>
      <c r="AM69" s="119">
        <v>2</v>
      </c>
      <c r="AN69" s="119">
        <v>2</v>
      </c>
      <c r="AO69" s="193"/>
      <c r="AP69" s="193"/>
      <c r="AQ69" s="158">
        <v>21240</v>
      </c>
      <c r="AR69" s="159">
        <v>0.99550000000000005</v>
      </c>
      <c r="AS69" s="160">
        <v>95.5</v>
      </c>
      <c r="AT69" s="161"/>
      <c r="AU69" s="337">
        <v>95.5</v>
      </c>
    </row>
    <row r="70" spans="2:47" s="32" customFormat="1" ht="22.5" customHeight="1">
      <c r="B70" s="294"/>
      <c r="C70" s="291"/>
      <c r="D70" s="99" t="s">
        <v>47</v>
      </c>
      <c r="E70" s="100" t="s">
        <v>9</v>
      </c>
      <c r="F70" s="101" t="s">
        <v>177</v>
      </c>
      <c r="G70" s="195" t="s">
        <v>200</v>
      </c>
      <c r="H70" s="242"/>
      <c r="I70" s="188"/>
      <c r="J70" s="188"/>
      <c r="K70" s="188"/>
      <c r="L70" s="188"/>
      <c r="M70" s="189">
        <v>2</v>
      </c>
      <c r="N70" s="189"/>
      <c r="O70" s="188"/>
      <c r="P70" s="188"/>
      <c r="Q70" s="188"/>
      <c r="R70" s="188"/>
      <c r="S70" s="188"/>
      <c r="T70" s="189">
        <v>2</v>
      </c>
      <c r="U70" s="189"/>
      <c r="V70" s="188"/>
      <c r="W70" s="188"/>
      <c r="X70" s="188"/>
      <c r="Y70" s="188"/>
      <c r="Z70" s="188"/>
      <c r="AA70" s="189">
        <v>2</v>
      </c>
      <c r="AB70" s="189"/>
      <c r="AC70" s="188"/>
      <c r="AD70" s="188"/>
      <c r="AE70" s="188"/>
      <c r="AF70" s="271"/>
      <c r="AG70" s="242"/>
      <c r="AH70" s="189">
        <v>2</v>
      </c>
      <c r="AI70" s="189"/>
      <c r="AJ70" s="256"/>
      <c r="AK70" s="188"/>
      <c r="AL70" s="188"/>
      <c r="AM70" s="188"/>
      <c r="AN70" s="188"/>
      <c r="AO70" s="189">
        <v>2</v>
      </c>
      <c r="AP70" s="189"/>
      <c r="AQ70" s="74">
        <v>2640</v>
      </c>
      <c r="AR70" s="103">
        <v>0.99550000000000005</v>
      </c>
      <c r="AS70" s="75">
        <v>11.899999999999999</v>
      </c>
      <c r="AT70" s="98"/>
      <c r="AU70" s="333">
        <v>11.899999999999999</v>
      </c>
    </row>
    <row r="71" spans="2:47" s="32" customFormat="1" ht="22.5" customHeight="1">
      <c r="B71" s="295"/>
      <c r="C71" s="292"/>
      <c r="D71" s="106" t="s">
        <v>47</v>
      </c>
      <c r="E71" s="107" t="s">
        <v>10</v>
      </c>
      <c r="F71" s="108" t="s">
        <v>177</v>
      </c>
      <c r="G71" s="153" t="s">
        <v>200</v>
      </c>
      <c r="H71" s="235"/>
      <c r="I71" s="110"/>
      <c r="J71" s="110"/>
      <c r="K71" s="110"/>
      <c r="L71" s="138"/>
      <c r="M71" s="140"/>
      <c r="N71" s="112">
        <v>2</v>
      </c>
      <c r="O71" s="110"/>
      <c r="P71" s="110"/>
      <c r="Q71" s="110"/>
      <c r="R71" s="110"/>
      <c r="S71" s="138"/>
      <c r="T71" s="140"/>
      <c r="U71" s="112">
        <v>2</v>
      </c>
      <c r="V71" s="110"/>
      <c r="W71" s="110"/>
      <c r="X71" s="110"/>
      <c r="Y71" s="110"/>
      <c r="Z71" s="138"/>
      <c r="AA71" s="140"/>
      <c r="AB71" s="112">
        <v>2</v>
      </c>
      <c r="AC71" s="110"/>
      <c r="AD71" s="110"/>
      <c r="AE71" s="110"/>
      <c r="AF71" s="264"/>
      <c r="AG71" s="238"/>
      <c r="AH71" s="140"/>
      <c r="AI71" s="112">
        <v>2</v>
      </c>
      <c r="AJ71" s="254"/>
      <c r="AK71" s="110"/>
      <c r="AL71" s="110"/>
      <c r="AM71" s="110"/>
      <c r="AN71" s="138"/>
      <c r="AO71" s="140"/>
      <c r="AP71" s="112">
        <v>2</v>
      </c>
      <c r="AQ71" s="86">
        <v>1276.8000000000002</v>
      </c>
      <c r="AR71" s="113">
        <v>0.99550000000000005</v>
      </c>
      <c r="AS71" s="87">
        <v>5.6999999999999993</v>
      </c>
      <c r="AT71" s="114"/>
      <c r="AU71" s="334">
        <v>5.6999999999999993</v>
      </c>
    </row>
    <row r="72" spans="2:47" s="32" customFormat="1" ht="18" customHeight="1">
      <c r="B72" s="293" t="s">
        <v>73</v>
      </c>
      <c r="C72" s="290" t="s">
        <v>29</v>
      </c>
      <c r="D72" s="154" t="s">
        <v>74</v>
      </c>
      <c r="E72" s="155" t="s">
        <v>36</v>
      </c>
      <c r="F72" s="156" t="s">
        <v>195</v>
      </c>
      <c r="G72" s="102" t="s">
        <v>200</v>
      </c>
      <c r="H72" s="233">
        <v>2</v>
      </c>
      <c r="I72" s="93">
        <v>2</v>
      </c>
      <c r="J72" s="93">
        <v>2</v>
      </c>
      <c r="K72" s="93">
        <v>2</v>
      </c>
      <c r="L72" s="93">
        <v>2</v>
      </c>
      <c r="M72" s="96"/>
      <c r="N72" s="96"/>
      <c r="O72" s="93">
        <v>2</v>
      </c>
      <c r="P72" s="93">
        <v>2</v>
      </c>
      <c r="Q72" s="93">
        <v>2</v>
      </c>
      <c r="R72" s="93">
        <v>2</v>
      </c>
      <c r="S72" s="93">
        <v>2</v>
      </c>
      <c r="T72" s="96"/>
      <c r="U72" s="96"/>
      <c r="V72" s="93">
        <v>2</v>
      </c>
      <c r="W72" s="93">
        <v>2</v>
      </c>
      <c r="X72" s="93">
        <v>2</v>
      </c>
      <c r="Y72" s="93">
        <v>2</v>
      </c>
      <c r="Z72" s="93">
        <v>2</v>
      </c>
      <c r="AA72" s="96"/>
      <c r="AB72" s="96"/>
      <c r="AC72" s="93">
        <v>2</v>
      </c>
      <c r="AD72" s="93">
        <v>2</v>
      </c>
      <c r="AE72" s="93">
        <v>2</v>
      </c>
      <c r="AF72" s="262">
        <v>2</v>
      </c>
      <c r="AG72" s="233">
        <v>2</v>
      </c>
      <c r="AH72" s="96"/>
      <c r="AI72" s="96"/>
      <c r="AJ72" s="253">
        <v>2</v>
      </c>
      <c r="AK72" s="93">
        <v>2</v>
      </c>
      <c r="AL72" s="93">
        <v>2</v>
      </c>
      <c r="AM72" s="93">
        <v>2</v>
      </c>
      <c r="AN72" s="93">
        <v>2</v>
      </c>
      <c r="AO72" s="96"/>
      <c r="AP72" s="96"/>
      <c r="AQ72" s="158">
        <v>20500</v>
      </c>
      <c r="AR72" s="159">
        <v>0.99550000000000005</v>
      </c>
      <c r="AS72" s="160">
        <v>92</v>
      </c>
      <c r="AT72" s="161"/>
      <c r="AU72" s="337">
        <v>92</v>
      </c>
    </row>
    <row r="73" spans="2:47" s="32" customFormat="1" ht="18" customHeight="1">
      <c r="B73" s="294"/>
      <c r="C73" s="291"/>
      <c r="D73" s="99" t="s">
        <v>75</v>
      </c>
      <c r="E73" s="100" t="s">
        <v>36</v>
      </c>
      <c r="F73" s="101" t="s">
        <v>196</v>
      </c>
      <c r="G73" s="102" t="s">
        <v>200</v>
      </c>
      <c r="H73" s="234">
        <v>2</v>
      </c>
      <c r="I73" s="104">
        <v>2</v>
      </c>
      <c r="J73" s="104">
        <v>2</v>
      </c>
      <c r="K73" s="104">
        <v>2</v>
      </c>
      <c r="L73" s="93">
        <v>2</v>
      </c>
      <c r="M73" s="96"/>
      <c r="N73" s="131"/>
      <c r="O73" s="93">
        <v>2</v>
      </c>
      <c r="P73" s="104">
        <v>2</v>
      </c>
      <c r="Q73" s="104">
        <v>2</v>
      </c>
      <c r="R73" s="104">
        <v>2</v>
      </c>
      <c r="S73" s="93">
        <v>2</v>
      </c>
      <c r="T73" s="96"/>
      <c r="U73" s="131"/>
      <c r="V73" s="93">
        <v>2</v>
      </c>
      <c r="W73" s="104">
        <v>2</v>
      </c>
      <c r="X73" s="104">
        <v>2</v>
      </c>
      <c r="Y73" s="104">
        <v>2</v>
      </c>
      <c r="Z73" s="93">
        <v>2</v>
      </c>
      <c r="AA73" s="96"/>
      <c r="AB73" s="131"/>
      <c r="AC73" s="93">
        <v>2</v>
      </c>
      <c r="AD73" s="104">
        <v>2</v>
      </c>
      <c r="AE73" s="104">
        <v>2</v>
      </c>
      <c r="AF73" s="263">
        <v>2</v>
      </c>
      <c r="AG73" s="233">
        <v>2</v>
      </c>
      <c r="AH73" s="96"/>
      <c r="AI73" s="131"/>
      <c r="AJ73" s="180">
        <v>2</v>
      </c>
      <c r="AK73" s="104">
        <v>2</v>
      </c>
      <c r="AL73" s="104">
        <v>2</v>
      </c>
      <c r="AM73" s="104">
        <v>2</v>
      </c>
      <c r="AN73" s="93">
        <v>2</v>
      </c>
      <c r="AO73" s="96"/>
      <c r="AP73" s="131"/>
      <c r="AQ73" s="74">
        <v>20500</v>
      </c>
      <c r="AR73" s="103">
        <v>0.99550000000000005</v>
      </c>
      <c r="AS73" s="75">
        <v>92</v>
      </c>
      <c r="AT73" s="98"/>
      <c r="AU73" s="333">
        <v>92</v>
      </c>
    </row>
    <row r="74" spans="2:47" s="32" customFormat="1" ht="18" customHeight="1">
      <c r="B74" s="294"/>
      <c r="C74" s="291"/>
      <c r="D74" s="99" t="s">
        <v>76</v>
      </c>
      <c r="E74" s="100" t="s">
        <v>36</v>
      </c>
      <c r="F74" s="101" t="s">
        <v>197</v>
      </c>
      <c r="G74" s="102" t="s">
        <v>200</v>
      </c>
      <c r="H74" s="234">
        <v>2</v>
      </c>
      <c r="I74" s="104">
        <v>2</v>
      </c>
      <c r="J74" s="104">
        <v>2</v>
      </c>
      <c r="K74" s="104">
        <v>2</v>
      </c>
      <c r="L74" s="93">
        <v>2</v>
      </c>
      <c r="M74" s="96"/>
      <c r="N74" s="131"/>
      <c r="O74" s="93">
        <v>2</v>
      </c>
      <c r="P74" s="104">
        <v>2</v>
      </c>
      <c r="Q74" s="104">
        <v>2</v>
      </c>
      <c r="R74" s="104">
        <v>2</v>
      </c>
      <c r="S74" s="93">
        <v>2</v>
      </c>
      <c r="T74" s="96"/>
      <c r="U74" s="131"/>
      <c r="V74" s="93">
        <v>2</v>
      </c>
      <c r="W74" s="104">
        <v>2</v>
      </c>
      <c r="X74" s="104">
        <v>2</v>
      </c>
      <c r="Y74" s="104">
        <v>2</v>
      </c>
      <c r="Z74" s="93">
        <v>2</v>
      </c>
      <c r="AA74" s="96"/>
      <c r="AB74" s="131"/>
      <c r="AC74" s="93">
        <v>2</v>
      </c>
      <c r="AD74" s="104">
        <v>2</v>
      </c>
      <c r="AE74" s="104">
        <v>2</v>
      </c>
      <c r="AF74" s="263">
        <v>2</v>
      </c>
      <c r="AG74" s="233">
        <v>2</v>
      </c>
      <c r="AH74" s="96"/>
      <c r="AI74" s="131"/>
      <c r="AJ74" s="180">
        <v>2</v>
      </c>
      <c r="AK74" s="104">
        <v>2</v>
      </c>
      <c r="AL74" s="104">
        <v>2</v>
      </c>
      <c r="AM74" s="104">
        <v>2</v>
      </c>
      <c r="AN74" s="93">
        <v>2</v>
      </c>
      <c r="AO74" s="96"/>
      <c r="AP74" s="131"/>
      <c r="AQ74" s="74">
        <v>12500</v>
      </c>
      <c r="AR74" s="103">
        <v>0.99550000000000005</v>
      </c>
      <c r="AS74" s="75">
        <v>56.499999999999993</v>
      </c>
      <c r="AT74" s="98"/>
      <c r="AU74" s="333">
        <v>56.499999999999993</v>
      </c>
    </row>
    <row r="75" spans="2:47" s="32" customFormat="1" ht="18" customHeight="1">
      <c r="B75" s="294"/>
      <c r="C75" s="291"/>
      <c r="D75" s="99" t="s">
        <v>77</v>
      </c>
      <c r="E75" s="100" t="s">
        <v>198</v>
      </c>
      <c r="F75" s="143" t="s">
        <v>146</v>
      </c>
      <c r="G75" s="102" t="s">
        <v>200</v>
      </c>
      <c r="H75" s="234">
        <v>2</v>
      </c>
      <c r="I75" s="104">
        <v>2</v>
      </c>
      <c r="J75" s="104">
        <v>2</v>
      </c>
      <c r="K75" s="104">
        <v>2</v>
      </c>
      <c r="L75" s="93">
        <v>2</v>
      </c>
      <c r="M75" s="96"/>
      <c r="N75" s="131"/>
      <c r="O75" s="93">
        <v>2</v>
      </c>
      <c r="P75" s="104">
        <v>2</v>
      </c>
      <c r="Q75" s="104">
        <v>2</v>
      </c>
      <c r="R75" s="104">
        <v>2</v>
      </c>
      <c r="S75" s="93">
        <v>2</v>
      </c>
      <c r="T75" s="96"/>
      <c r="U75" s="131"/>
      <c r="V75" s="93">
        <v>2</v>
      </c>
      <c r="W75" s="104">
        <v>2</v>
      </c>
      <c r="X75" s="104">
        <v>2</v>
      </c>
      <c r="Y75" s="104">
        <v>2</v>
      </c>
      <c r="Z75" s="93">
        <v>2</v>
      </c>
      <c r="AA75" s="96"/>
      <c r="AB75" s="131"/>
      <c r="AC75" s="93">
        <v>2</v>
      </c>
      <c r="AD75" s="104">
        <v>2</v>
      </c>
      <c r="AE75" s="104">
        <v>2</v>
      </c>
      <c r="AF75" s="263">
        <v>2</v>
      </c>
      <c r="AG75" s="233">
        <v>2</v>
      </c>
      <c r="AH75" s="96"/>
      <c r="AI75" s="131"/>
      <c r="AJ75" s="180">
        <v>2</v>
      </c>
      <c r="AK75" s="104">
        <v>2</v>
      </c>
      <c r="AL75" s="104">
        <v>2</v>
      </c>
      <c r="AM75" s="104">
        <v>2</v>
      </c>
      <c r="AN75" s="93">
        <v>2</v>
      </c>
      <c r="AO75" s="96"/>
      <c r="AP75" s="131"/>
      <c r="AQ75" s="74">
        <v>23750</v>
      </c>
      <c r="AR75" s="103">
        <v>0.99550000000000005</v>
      </c>
      <c r="AS75" s="75">
        <v>107</v>
      </c>
      <c r="AT75" s="98"/>
      <c r="AU75" s="333">
        <v>107</v>
      </c>
    </row>
    <row r="76" spans="2:47" s="32" customFormat="1" ht="18" customHeight="1">
      <c r="B76" s="294"/>
      <c r="C76" s="291"/>
      <c r="D76" s="99" t="s">
        <v>78</v>
      </c>
      <c r="E76" s="100" t="s">
        <v>37</v>
      </c>
      <c r="F76" s="152" t="s">
        <v>50</v>
      </c>
      <c r="G76" s="102" t="s">
        <v>200</v>
      </c>
      <c r="H76" s="234"/>
      <c r="I76" s="104"/>
      <c r="J76" s="104"/>
      <c r="K76" s="104"/>
      <c r="L76" s="93"/>
      <c r="M76" s="96">
        <v>2</v>
      </c>
      <c r="N76" s="131">
        <v>2</v>
      </c>
      <c r="O76" s="93"/>
      <c r="P76" s="104"/>
      <c r="Q76" s="104"/>
      <c r="R76" s="104"/>
      <c r="S76" s="93"/>
      <c r="T76" s="96">
        <v>2</v>
      </c>
      <c r="U76" s="131">
        <v>2</v>
      </c>
      <c r="V76" s="93"/>
      <c r="W76" s="104"/>
      <c r="X76" s="104"/>
      <c r="Y76" s="104"/>
      <c r="Z76" s="93"/>
      <c r="AA76" s="96">
        <v>2</v>
      </c>
      <c r="AB76" s="131">
        <v>2</v>
      </c>
      <c r="AC76" s="93"/>
      <c r="AD76" s="104"/>
      <c r="AE76" s="104"/>
      <c r="AF76" s="263"/>
      <c r="AG76" s="233"/>
      <c r="AH76" s="96">
        <v>2</v>
      </c>
      <c r="AI76" s="131">
        <v>2</v>
      </c>
      <c r="AJ76" s="180"/>
      <c r="AK76" s="104"/>
      <c r="AL76" s="104"/>
      <c r="AM76" s="104"/>
      <c r="AN76" s="93"/>
      <c r="AO76" s="96">
        <v>2</v>
      </c>
      <c r="AP76" s="131">
        <v>2</v>
      </c>
      <c r="AQ76" s="74">
        <v>6000</v>
      </c>
      <c r="AR76" s="103">
        <v>0.99550000000000005</v>
      </c>
      <c r="AS76" s="75">
        <v>27</v>
      </c>
      <c r="AT76" s="98"/>
      <c r="AU76" s="333">
        <v>27</v>
      </c>
    </row>
    <row r="77" spans="2:47" s="32" customFormat="1" ht="23.25" customHeight="1">
      <c r="B77" s="250" t="s">
        <v>181</v>
      </c>
      <c r="C77" s="197" t="s">
        <v>29</v>
      </c>
      <c r="D77" s="198" t="s">
        <v>47</v>
      </c>
      <c r="E77" s="197" t="s">
        <v>180</v>
      </c>
      <c r="F77" s="199" t="s">
        <v>177</v>
      </c>
      <c r="G77" s="191" t="s">
        <v>200</v>
      </c>
      <c r="H77" s="243">
        <v>6</v>
      </c>
      <c r="I77" s="200">
        <v>6</v>
      </c>
      <c r="J77" s="200">
        <v>6</v>
      </c>
      <c r="K77" s="200">
        <v>6</v>
      </c>
      <c r="L77" s="200">
        <v>6</v>
      </c>
      <c r="M77" s="201"/>
      <c r="N77" s="201"/>
      <c r="O77" s="200">
        <v>6</v>
      </c>
      <c r="P77" s="200">
        <v>6</v>
      </c>
      <c r="Q77" s="200">
        <v>6</v>
      </c>
      <c r="R77" s="200">
        <v>6</v>
      </c>
      <c r="S77" s="200">
        <v>6</v>
      </c>
      <c r="T77" s="201"/>
      <c r="U77" s="201"/>
      <c r="V77" s="200">
        <v>6</v>
      </c>
      <c r="W77" s="200">
        <v>6</v>
      </c>
      <c r="X77" s="200">
        <v>6</v>
      </c>
      <c r="Y77" s="200">
        <v>6</v>
      </c>
      <c r="Z77" s="200">
        <v>6</v>
      </c>
      <c r="AA77" s="201"/>
      <c r="AB77" s="201"/>
      <c r="AC77" s="200">
        <v>6</v>
      </c>
      <c r="AD77" s="200">
        <v>6</v>
      </c>
      <c r="AE77" s="200">
        <v>6</v>
      </c>
      <c r="AF77" s="272">
        <v>6</v>
      </c>
      <c r="AG77" s="243">
        <v>6</v>
      </c>
      <c r="AH77" s="201"/>
      <c r="AI77" s="201"/>
      <c r="AJ77" s="257">
        <v>6</v>
      </c>
      <c r="AK77" s="200">
        <v>6</v>
      </c>
      <c r="AL77" s="200">
        <v>6</v>
      </c>
      <c r="AM77" s="200">
        <v>6</v>
      </c>
      <c r="AN77" s="200">
        <v>6</v>
      </c>
      <c r="AO77" s="201"/>
      <c r="AP77" s="201"/>
      <c r="AQ77" s="202">
        <v>63000</v>
      </c>
      <c r="AR77" s="203">
        <v>0.99550000000000005</v>
      </c>
      <c r="AS77" s="204">
        <v>283.5</v>
      </c>
      <c r="AT77" s="205"/>
      <c r="AU77" s="338">
        <v>283.5</v>
      </c>
    </row>
    <row r="78" spans="2:47" s="32" customFormat="1" ht="21.75" customHeight="1">
      <c r="B78" s="293" t="s">
        <v>182</v>
      </c>
      <c r="C78" s="290" t="s">
        <v>29</v>
      </c>
      <c r="D78" s="154" t="s">
        <v>47</v>
      </c>
      <c r="E78" s="155" t="s">
        <v>36</v>
      </c>
      <c r="F78" s="156" t="s">
        <v>50</v>
      </c>
      <c r="G78" s="192" t="s">
        <v>200</v>
      </c>
      <c r="H78" s="236">
        <v>6</v>
      </c>
      <c r="I78" s="119">
        <v>6</v>
      </c>
      <c r="J78" s="119">
        <v>6</v>
      </c>
      <c r="K78" s="119">
        <v>6</v>
      </c>
      <c r="L78" s="194">
        <v>6</v>
      </c>
      <c r="M78" s="193"/>
      <c r="N78" s="193"/>
      <c r="O78" s="119">
        <v>6</v>
      </c>
      <c r="P78" s="119">
        <v>6</v>
      </c>
      <c r="Q78" s="119">
        <v>6</v>
      </c>
      <c r="R78" s="119">
        <v>6</v>
      </c>
      <c r="S78" s="194">
        <v>6</v>
      </c>
      <c r="T78" s="193"/>
      <c r="U78" s="193"/>
      <c r="V78" s="119">
        <v>6</v>
      </c>
      <c r="W78" s="119">
        <v>6</v>
      </c>
      <c r="X78" s="119">
        <v>6</v>
      </c>
      <c r="Y78" s="119">
        <v>6</v>
      </c>
      <c r="Z78" s="194">
        <v>6</v>
      </c>
      <c r="AA78" s="193"/>
      <c r="AB78" s="193"/>
      <c r="AC78" s="119">
        <v>6</v>
      </c>
      <c r="AD78" s="119">
        <v>6</v>
      </c>
      <c r="AE78" s="119">
        <v>6</v>
      </c>
      <c r="AF78" s="265">
        <v>6</v>
      </c>
      <c r="AG78" s="236">
        <v>6</v>
      </c>
      <c r="AH78" s="193"/>
      <c r="AI78" s="193"/>
      <c r="AJ78" s="194">
        <v>6</v>
      </c>
      <c r="AK78" s="119">
        <v>6</v>
      </c>
      <c r="AL78" s="119">
        <v>6</v>
      </c>
      <c r="AM78" s="119">
        <v>6</v>
      </c>
      <c r="AN78" s="194">
        <v>6</v>
      </c>
      <c r="AO78" s="193"/>
      <c r="AP78" s="193"/>
      <c r="AQ78" s="158">
        <v>57750</v>
      </c>
      <c r="AR78" s="159">
        <v>0.99550000000000005</v>
      </c>
      <c r="AS78" s="160">
        <v>259.5</v>
      </c>
      <c r="AT78" s="161"/>
      <c r="AU78" s="337">
        <v>259.5</v>
      </c>
    </row>
    <row r="79" spans="2:47" s="32" customFormat="1" ht="21.75" customHeight="1">
      <c r="B79" s="295"/>
      <c r="C79" s="292"/>
      <c r="D79" s="106" t="s">
        <v>183</v>
      </c>
      <c r="E79" s="107" t="s">
        <v>5</v>
      </c>
      <c r="F79" s="108" t="s">
        <v>184</v>
      </c>
      <c r="G79" s="153" t="s">
        <v>185</v>
      </c>
      <c r="H79" s="235"/>
      <c r="I79" s="110">
        <v>1</v>
      </c>
      <c r="J79" s="110"/>
      <c r="K79" s="110"/>
      <c r="L79" s="196"/>
      <c r="M79" s="140"/>
      <c r="N79" s="140"/>
      <c r="O79" s="110"/>
      <c r="P79" s="110">
        <v>1</v>
      </c>
      <c r="Q79" s="110"/>
      <c r="R79" s="110"/>
      <c r="S79" s="196"/>
      <c r="T79" s="140"/>
      <c r="U79" s="140"/>
      <c r="V79" s="110"/>
      <c r="W79" s="110">
        <v>1</v>
      </c>
      <c r="X79" s="110"/>
      <c r="Y79" s="110"/>
      <c r="Z79" s="196"/>
      <c r="AA79" s="140"/>
      <c r="AB79" s="140"/>
      <c r="AC79" s="110"/>
      <c r="AD79" s="110">
        <v>1</v>
      </c>
      <c r="AE79" s="110"/>
      <c r="AF79" s="264"/>
      <c r="AG79" s="238"/>
      <c r="AH79" s="140"/>
      <c r="AI79" s="140"/>
      <c r="AJ79" s="254"/>
      <c r="AK79" s="110">
        <v>1</v>
      </c>
      <c r="AL79" s="110"/>
      <c r="AM79" s="110"/>
      <c r="AN79" s="196"/>
      <c r="AO79" s="140"/>
      <c r="AP79" s="140"/>
      <c r="AQ79" s="86">
        <v>397500</v>
      </c>
      <c r="AR79" s="113">
        <v>0.99550000000000005</v>
      </c>
      <c r="AS79" s="87">
        <v>1788.75</v>
      </c>
      <c r="AT79" s="114"/>
      <c r="AU79" s="334">
        <v>1788.75</v>
      </c>
    </row>
    <row r="80" spans="2:47" s="32" customFormat="1" ht="19.5" customHeight="1">
      <c r="B80" s="293" t="s">
        <v>186</v>
      </c>
      <c r="C80" s="290" t="s">
        <v>29</v>
      </c>
      <c r="D80" s="116" t="s">
        <v>47</v>
      </c>
      <c r="E80" s="117" t="s">
        <v>180</v>
      </c>
      <c r="F80" s="118" t="s">
        <v>177</v>
      </c>
      <c r="G80" s="192" t="s">
        <v>200</v>
      </c>
      <c r="H80" s="236">
        <v>2</v>
      </c>
      <c r="I80" s="119">
        <v>2</v>
      </c>
      <c r="J80" s="119">
        <v>2</v>
      </c>
      <c r="K80" s="119">
        <v>2</v>
      </c>
      <c r="L80" s="194">
        <v>2</v>
      </c>
      <c r="M80" s="193"/>
      <c r="N80" s="193"/>
      <c r="O80" s="119">
        <v>2</v>
      </c>
      <c r="P80" s="119">
        <v>2</v>
      </c>
      <c r="Q80" s="119">
        <v>2</v>
      </c>
      <c r="R80" s="119">
        <v>2</v>
      </c>
      <c r="S80" s="194">
        <v>2</v>
      </c>
      <c r="T80" s="193"/>
      <c r="U80" s="193"/>
      <c r="V80" s="119">
        <v>2</v>
      </c>
      <c r="W80" s="119">
        <v>2</v>
      </c>
      <c r="X80" s="119">
        <v>2</v>
      </c>
      <c r="Y80" s="119">
        <v>2</v>
      </c>
      <c r="Z80" s="194">
        <v>2</v>
      </c>
      <c r="AA80" s="193"/>
      <c r="AB80" s="193"/>
      <c r="AC80" s="119">
        <v>2</v>
      </c>
      <c r="AD80" s="119">
        <v>2</v>
      </c>
      <c r="AE80" s="119">
        <v>2</v>
      </c>
      <c r="AF80" s="265">
        <v>2</v>
      </c>
      <c r="AG80" s="236">
        <v>2</v>
      </c>
      <c r="AH80" s="193"/>
      <c r="AI80" s="193"/>
      <c r="AJ80" s="194">
        <v>2</v>
      </c>
      <c r="AK80" s="119">
        <v>2</v>
      </c>
      <c r="AL80" s="119">
        <v>2</v>
      </c>
      <c r="AM80" s="119">
        <v>2</v>
      </c>
      <c r="AN80" s="194">
        <v>2</v>
      </c>
      <c r="AO80" s="193"/>
      <c r="AP80" s="193"/>
      <c r="AQ80" s="122">
        <v>32500</v>
      </c>
      <c r="AR80" s="123">
        <v>0.99550000000000005</v>
      </c>
      <c r="AS80" s="124">
        <v>146</v>
      </c>
      <c r="AT80" s="206"/>
      <c r="AU80" s="335">
        <v>146</v>
      </c>
    </row>
    <row r="81" spans="2:47" s="32" customFormat="1" ht="19.5" customHeight="1">
      <c r="B81" s="294"/>
      <c r="C81" s="291"/>
      <c r="D81" s="207" t="s">
        <v>187</v>
      </c>
      <c r="E81" s="144" t="s">
        <v>36</v>
      </c>
      <c r="F81" s="208" t="s">
        <v>188</v>
      </c>
      <c r="G81" s="209" t="s">
        <v>185</v>
      </c>
      <c r="H81" s="244"/>
      <c r="I81" s="210"/>
      <c r="J81" s="210"/>
      <c r="K81" s="210"/>
      <c r="L81" s="210">
        <v>1</v>
      </c>
      <c r="M81" s="211"/>
      <c r="N81" s="212"/>
      <c r="O81" s="210"/>
      <c r="P81" s="210"/>
      <c r="Q81" s="210"/>
      <c r="R81" s="210"/>
      <c r="S81" s="210">
        <v>1</v>
      </c>
      <c r="T81" s="211"/>
      <c r="U81" s="212"/>
      <c r="V81" s="210"/>
      <c r="W81" s="210"/>
      <c r="X81" s="210"/>
      <c r="Y81" s="210"/>
      <c r="Z81" s="210">
        <v>1</v>
      </c>
      <c r="AA81" s="211"/>
      <c r="AB81" s="212"/>
      <c r="AC81" s="210"/>
      <c r="AD81" s="210"/>
      <c r="AE81" s="210"/>
      <c r="AF81" s="80"/>
      <c r="AG81" s="244">
        <v>1</v>
      </c>
      <c r="AH81" s="211"/>
      <c r="AI81" s="212"/>
      <c r="AJ81" s="258"/>
      <c r="AK81" s="210"/>
      <c r="AL81" s="210"/>
      <c r="AM81" s="210"/>
      <c r="AN81" s="210">
        <v>1</v>
      </c>
      <c r="AO81" s="211"/>
      <c r="AP81" s="212"/>
      <c r="AQ81" s="76">
        <v>375000</v>
      </c>
      <c r="AR81" s="213">
        <v>0.99550000000000005</v>
      </c>
      <c r="AS81" s="77">
        <v>1687.5</v>
      </c>
      <c r="AT81" s="214"/>
      <c r="AU81" s="339">
        <v>1687.5</v>
      </c>
    </row>
    <row r="82" spans="2:47" s="32" customFormat="1" ht="19.5" customHeight="1">
      <c r="B82" s="294"/>
      <c r="C82" s="291"/>
      <c r="D82" s="207" t="s">
        <v>189</v>
      </c>
      <c r="E82" s="144" t="s">
        <v>5</v>
      </c>
      <c r="F82" s="208" t="s">
        <v>190</v>
      </c>
      <c r="G82" s="209" t="s">
        <v>185</v>
      </c>
      <c r="H82" s="244"/>
      <c r="I82" s="210">
        <v>1</v>
      </c>
      <c r="J82" s="210"/>
      <c r="K82" s="210"/>
      <c r="L82" s="210"/>
      <c r="M82" s="211"/>
      <c r="N82" s="212"/>
      <c r="O82" s="210"/>
      <c r="P82" s="210">
        <v>1</v>
      </c>
      <c r="Q82" s="210"/>
      <c r="R82" s="210"/>
      <c r="S82" s="210"/>
      <c r="T82" s="211"/>
      <c r="U82" s="212"/>
      <c r="V82" s="210"/>
      <c r="W82" s="210">
        <v>1</v>
      </c>
      <c r="X82" s="210"/>
      <c r="Y82" s="210"/>
      <c r="Z82" s="210"/>
      <c r="AA82" s="211"/>
      <c r="AB82" s="212"/>
      <c r="AC82" s="210"/>
      <c r="AD82" s="210">
        <v>1</v>
      </c>
      <c r="AE82" s="210"/>
      <c r="AF82" s="80"/>
      <c r="AG82" s="244">
        <v>1</v>
      </c>
      <c r="AH82" s="211"/>
      <c r="AI82" s="212"/>
      <c r="AJ82" s="258"/>
      <c r="AK82" s="210">
        <v>1</v>
      </c>
      <c r="AL82" s="210"/>
      <c r="AM82" s="210"/>
      <c r="AN82" s="210"/>
      <c r="AO82" s="211"/>
      <c r="AP82" s="212"/>
      <c r="AQ82" s="76">
        <v>450000</v>
      </c>
      <c r="AR82" s="213">
        <v>0.99550000000000005</v>
      </c>
      <c r="AS82" s="77">
        <v>2025</v>
      </c>
      <c r="AT82" s="214"/>
      <c r="AU82" s="339">
        <v>2025</v>
      </c>
    </row>
    <row r="83" spans="2:47" s="32" customFormat="1" ht="19.5" customHeight="1">
      <c r="B83" s="295"/>
      <c r="C83" s="292"/>
      <c r="D83" s="232" t="s">
        <v>193</v>
      </c>
      <c r="E83" s="105" t="s">
        <v>36</v>
      </c>
      <c r="F83" s="137" t="s">
        <v>194</v>
      </c>
      <c r="G83" s="109" t="s">
        <v>200</v>
      </c>
      <c r="H83" s="238">
        <v>2</v>
      </c>
      <c r="I83" s="138">
        <v>2</v>
      </c>
      <c r="J83" s="138">
        <v>2</v>
      </c>
      <c r="K83" s="138">
        <v>2</v>
      </c>
      <c r="L83" s="138">
        <v>2</v>
      </c>
      <c r="M83" s="139"/>
      <c r="N83" s="140"/>
      <c r="O83" s="138">
        <v>2</v>
      </c>
      <c r="P83" s="138">
        <v>2</v>
      </c>
      <c r="Q83" s="138">
        <v>2</v>
      </c>
      <c r="R83" s="138">
        <v>2</v>
      </c>
      <c r="S83" s="138">
        <v>2</v>
      </c>
      <c r="T83" s="139"/>
      <c r="U83" s="140"/>
      <c r="V83" s="138">
        <v>2</v>
      </c>
      <c r="W83" s="138">
        <v>2</v>
      </c>
      <c r="X83" s="138">
        <v>2</v>
      </c>
      <c r="Y83" s="138">
        <v>2</v>
      </c>
      <c r="Z83" s="138">
        <v>2</v>
      </c>
      <c r="AA83" s="139"/>
      <c r="AB83" s="140"/>
      <c r="AC83" s="138">
        <v>2</v>
      </c>
      <c r="AD83" s="138">
        <v>2</v>
      </c>
      <c r="AE83" s="138">
        <v>2</v>
      </c>
      <c r="AF83" s="267">
        <v>2</v>
      </c>
      <c r="AG83" s="238">
        <v>2</v>
      </c>
      <c r="AH83" s="139"/>
      <c r="AI83" s="140"/>
      <c r="AJ83" s="196">
        <v>2</v>
      </c>
      <c r="AK83" s="138">
        <v>2</v>
      </c>
      <c r="AL83" s="138">
        <v>2</v>
      </c>
      <c r="AM83" s="138">
        <v>2</v>
      </c>
      <c r="AN83" s="138">
        <v>2</v>
      </c>
      <c r="AO83" s="139"/>
      <c r="AP83" s="140"/>
      <c r="AQ83" s="217">
        <v>30000</v>
      </c>
      <c r="AR83" s="218">
        <v>0.99550000000000005</v>
      </c>
      <c r="AS83" s="219">
        <v>135</v>
      </c>
      <c r="AT83" s="220"/>
      <c r="AU83" s="340">
        <v>135</v>
      </c>
    </row>
    <row r="84" spans="2:47" s="32" customFormat="1" ht="18" customHeight="1">
      <c r="B84" s="296" t="s">
        <v>191</v>
      </c>
      <c r="C84" s="290" t="s">
        <v>29</v>
      </c>
      <c r="D84" s="165" t="s">
        <v>43</v>
      </c>
      <c r="E84" s="115" t="s">
        <v>36</v>
      </c>
      <c r="F84" s="166" t="s">
        <v>44</v>
      </c>
      <c r="G84" s="223" t="s">
        <v>200</v>
      </c>
      <c r="H84" s="240">
        <v>3</v>
      </c>
      <c r="I84" s="157">
        <v>3</v>
      </c>
      <c r="J84" s="157">
        <v>3</v>
      </c>
      <c r="K84" s="157">
        <v>3</v>
      </c>
      <c r="L84" s="157">
        <v>3</v>
      </c>
      <c r="M84" s="120"/>
      <c r="N84" s="121"/>
      <c r="O84" s="157">
        <v>3</v>
      </c>
      <c r="P84" s="157">
        <v>3</v>
      </c>
      <c r="Q84" s="157">
        <v>3</v>
      </c>
      <c r="R84" s="157">
        <v>3</v>
      </c>
      <c r="S84" s="157">
        <v>3</v>
      </c>
      <c r="T84" s="120"/>
      <c r="U84" s="121"/>
      <c r="V84" s="157">
        <v>3</v>
      </c>
      <c r="W84" s="157">
        <v>3</v>
      </c>
      <c r="X84" s="157">
        <v>3</v>
      </c>
      <c r="Y84" s="157">
        <v>3</v>
      </c>
      <c r="Z84" s="157">
        <v>3</v>
      </c>
      <c r="AA84" s="120"/>
      <c r="AB84" s="121"/>
      <c r="AC84" s="157">
        <v>3</v>
      </c>
      <c r="AD84" s="157">
        <v>3</v>
      </c>
      <c r="AE84" s="157">
        <v>3</v>
      </c>
      <c r="AF84" s="269">
        <v>3</v>
      </c>
      <c r="AG84" s="240">
        <v>3</v>
      </c>
      <c r="AH84" s="120"/>
      <c r="AI84" s="121"/>
      <c r="AJ84" s="179">
        <v>3</v>
      </c>
      <c r="AK84" s="157">
        <v>3</v>
      </c>
      <c r="AL84" s="157">
        <v>3</v>
      </c>
      <c r="AM84" s="157">
        <v>3</v>
      </c>
      <c r="AN84" s="157">
        <v>3</v>
      </c>
      <c r="AO84" s="120"/>
      <c r="AP84" s="121"/>
      <c r="AQ84" s="158">
        <v>48750</v>
      </c>
      <c r="AR84" s="246">
        <v>0.80600000000000005</v>
      </c>
      <c r="AS84" s="160">
        <v>9457.5</v>
      </c>
      <c r="AT84" s="161"/>
      <c r="AU84" s="337">
        <v>9457.5</v>
      </c>
    </row>
    <row r="85" spans="2:47" s="32" customFormat="1" ht="18" customHeight="1">
      <c r="B85" s="288"/>
      <c r="C85" s="291"/>
      <c r="D85" s="149" t="s">
        <v>45</v>
      </c>
      <c r="E85" s="150" t="s">
        <v>36</v>
      </c>
      <c r="F85" s="164" t="s">
        <v>46</v>
      </c>
      <c r="G85" s="102" t="s">
        <v>200</v>
      </c>
      <c r="H85" s="234">
        <v>2</v>
      </c>
      <c r="I85" s="104">
        <v>2</v>
      </c>
      <c r="J85" s="104">
        <v>2</v>
      </c>
      <c r="K85" s="104">
        <v>2</v>
      </c>
      <c r="L85" s="104">
        <v>2</v>
      </c>
      <c r="M85" s="95"/>
      <c r="N85" s="96"/>
      <c r="O85" s="104">
        <v>2</v>
      </c>
      <c r="P85" s="104">
        <v>2</v>
      </c>
      <c r="Q85" s="104">
        <v>2</v>
      </c>
      <c r="R85" s="104">
        <v>2</v>
      </c>
      <c r="S85" s="104">
        <v>2</v>
      </c>
      <c r="T85" s="95"/>
      <c r="U85" s="96"/>
      <c r="V85" s="104">
        <v>2</v>
      </c>
      <c r="W85" s="104">
        <v>2</v>
      </c>
      <c r="X85" s="104">
        <v>2</v>
      </c>
      <c r="Y85" s="104">
        <v>2</v>
      </c>
      <c r="Z85" s="104">
        <v>2</v>
      </c>
      <c r="AA85" s="95"/>
      <c r="AB85" s="96"/>
      <c r="AC85" s="104">
        <v>2</v>
      </c>
      <c r="AD85" s="104">
        <v>2</v>
      </c>
      <c r="AE85" s="104">
        <v>2</v>
      </c>
      <c r="AF85" s="263">
        <v>2</v>
      </c>
      <c r="AG85" s="234">
        <v>2</v>
      </c>
      <c r="AH85" s="95"/>
      <c r="AI85" s="96"/>
      <c r="AJ85" s="180">
        <v>2</v>
      </c>
      <c r="AK85" s="104">
        <v>2</v>
      </c>
      <c r="AL85" s="104">
        <v>2</v>
      </c>
      <c r="AM85" s="104">
        <v>2</v>
      </c>
      <c r="AN85" s="104">
        <v>2</v>
      </c>
      <c r="AO85" s="95"/>
      <c r="AP85" s="96"/>
      <c r="AQ85" s="221">
        <v>20600</v>
      </c>
      <c r="AR85" s="222">
        <v>0.80600000000000005</v>
      </c>
      <c r="AS85" s="75">
        <v>3996.5000000000005</v>
      </c>
      <c r="AT85" s="98"/>
      <c r="AU85" s="333">
        <v>3996.5000000000005</v>
      </c>
    </row>
    <row r="86" spans="2:47" s="32" customFormat="1" ht="18" customHeight="1">
      <c r="B86" s="288"/>
      <c r="C86" s="291"/>
      <c r="D86" s="149" t="s">
        <v>47</v>
      </c>
      <c r="E86" s="150" t="s">
        <v>36</v>
      </c>
      <c r="F86" s="151" t="s">
        <v>40</v>
      </c>
      <c r="G86" s="102" t="s">
        <v>200</v>
      </c>
      <c r="H86" s="234">
        <v>2</v>
      </c>
      <c r="I86" s="104">
        <v>2</v>
      </c>
      <c r="J86" s="104">
        <v>2</v>
      </c>
      <c r="K86" s="104">
        <v>2</v>
      </c>
      <c r="L86" s="104">
        <v>2</v>
      </c>
      <c r="M86" s="95"/>
      <c r="N86" s="96"/>
      <c r="O86" s="104">
        <v>2</v>
      </c>
      <c r="P86" s="104">
        <v>2</v>
      </c>
      <c r="Q86" s="104">
        <v>2</v>
      </c>
      <c r="R86" s="104">
        <v>2</v>
      </c>
      <c r="S86" s="104">
        <v>2</v>
      </c>
      <c r="T86" s="95"/>
      <c r="U86" s="96"/>
      <c r="V86" s="104">
        <v>2</v>
      </c>
      <c r="W86" s="104">
        <v>2</v>
      </c>
      <c r="X86" s="104">
        <v>2</v>
      </c>
      <c r="Y86" s="104">
        <v>2</v>
      </c>
      <c r="Z86" s="104">
        <v>2</v>
      </c>
      <c r="AA86" s="95"/>
      <c r="AB86" s="96"/>
      <c r="AC86" s="104">
        <v>2</v>
      </c>
      <c r="AD86" s="104">
        <v>2</v>
      </c>
      <c r="AE86" s="104">
        <v>2</v>
      </c>
      <c r="AF86" s="263">
        <v>2</v>
      </c>
      <c r="AG86" s="234">
        <v>2</v>
      </c>
      <c r="AH86" s="95"/>
      <c r="AI86" s="96"/>
      <c r="AJ86" s="180">
        <v>2</v>
      </c>
      <c r="AK86" s="104">
        <v>2</v>
      </c>
      <c r="AL86" s="104">
        <v>2</v>
      </c>
      <c r="AM86" s="104">
        <v>2</v>
      </c>
      <c r="AN86" s="104">
        <v>2</v>
      </c>
      <c r="AO86" s="95"/>
      <c r="AP86" s="96"/>
      <c r="AQ86" s="221">
        <v>19700</v>
      </c>
      <c r="AR86" s="222">
        <v>0.80600000000000005</v>
      </c>
      <c r="AS86" s="75">
        <v>3822</v>
      </c>
      <c r="AT86" s="98"/>
      <c r="AU86" s="333">
        <v>3822</v>
      </c>
    </row>
    <row r="87" spans="2:47" s="32" customFormat="1" ht="18" customHeight="1">
      <c r="B87" s="288"/>
      <c r="C87" s="291"/>
      <c r="D87" s="149" t="s">
        <v>48</v>
      </c>
      <c r="E87" s="150" t="s">
        <v>9</v>
      </c>
      <c r="F87" s="164" t="s">
        <v>49</v>
      </c>
      <c r="G87" s="102" t="s">
        <v>200</v>
      </c>
      <c r="H87" s="234"/>
      <c r="I87" s="104"/>
      <c r="J87" s="104"/>
      <c r="K87" s="104"/>
      <c r="L87" s="104"/>
      <c r="M87" s="95">
        <v>2</v>
      </c>
      <c r="N87" s="96"/>
      <c r="O87" s="104"/>
      <c r="P87" s="104"/>
      <c r="Q87" s="104"/>
      <c r="R87" s="104"/>
      <c r="S87" s="104"/>
      <c r="T87" s="95">
        <v>2</v>
      </c>
      <c r="U87" s="96"/>
      <c r="V87" s="104"/>
      <c r="W87" s="104"/>
      <c r="X87" s="104"/>
      <c r="Y87" s="104"/>
      <c r="Z87" s="104"/>
      <c r="AA87" s="95">
        <v>2</v>
      </c>
      <c r="AB87" s="96"/>
      <c r="AC87" s="104"/>
      <c r="AD87" s="104"/>
      <c r="AE87" s="104"/>
      <c r="AF87" s="263"/>
      <c r="AG87" s="234"/>
      <c r="AH87" s="95">
        <v>2</v>
      </c>
      <c r="AI87" s="96"/>
      <c r="AJ87" s="180"/>
      <c r="AK87" s="104"/>
      <c r="AL87" s="104"/>
      <c r="AM87" s="104"/>
      <c r="AN87" s="104"/>
      <c r="AO87" s="95">
        <v>2</v>
      </c>
      <c r="AP87" s="96"/>
      <c r="AQ87" s="74">
        <v>5670</v>
      </c>
      <c r="AR87" s="103">
        <v>0.80600000000000005</v>
      </c>
      <c r="AS87" s="75">
        <v>1100</v>
      </c>
      <c r="AT87" s="98"/>
      <c r="AU87" s="333">
        <v>1100</v>
      </c>
    </row>
    <row r="88" spans="2:47" s="32" customFormat="1" ht="18" customHeight="1">
      <c r="B88" s="288"/>
      <c r="C88" s="291"/>
      <c r="D88" s="99" t="s">
        <v>47</v>
      </c>
      <c r="E88" s="150" t="s">
        <v>9</v>
      </c>
      <c r="F88" s="164" t="s">
        <v>40</v>
      </c>
      <c r="G88" s="102" t="s">
        <v>200</v>
      </c>
      <c r="H88" s="234"/>
      <c r="I88" s="104"/>
      <c r="J88" s="104"/>
      <c r="K88" s="104"/>
      <c r="L88" s="104"/>
      <c r="M88" s="95">
        <v>2</v>
      </c>
      <c r="N88" s="96"/>
      <c r="O88" s="104"/>
      <c r="P88" s="104"/>
      <c r="Q88" s="104"/>
      <c r="R88" s="104"/>
      <c r="S88" s="104"/>
      <c r="T88" s="95">
        <v>2</v>
      </c>
      <c r="U88" s="96"/>
      <c r="V88" s="104"/>
      <c r="W88" s="104"/>
      <c r="X88" s="104"/>
      <c r="Y88" s="104"/>
      <c r="Z88" s="104"/>
      <c r="AA88" s="95">
        <v>2</v>
      </c>
      <c r="AB88" s="96"/>
      <c r="AC88" s="104"/>
      <c r="AD88" s="104"/>
      <c r="AE88" s="104"/>
      <c r="AF88" s="263"/>
      <c r="AG88" s="234"/>
      <c r="AH88" s="95">
        <v>2</v>
      </c>
      <c r="AI88" s="96"/>
      <c r="AJ88" s="180"/>
      <c r="AK88" s="104"/>
      <c r="AL88" s="104"/>
      <c r="AM88" s="104"/>
      <c r="AN88" s="104"/>
      <c r="AO88" s="95">
        <v>2</v>
      </c>
      <c r="AP88" s="96"/>
      <c r="AQ88" s="74">
        <v>3940</v>
      </c>
      <c r="AR88" s="103">
        <v>0.80600000000000005</v>
      </c>
      <c r="AS88" s="75">
        <v>764.4</v>
      </c>
      <c r="AT88" s="98"/>
      <c r="AU88" s="333">
        <v>764.4</v>
      </c>
    </row>
    <row r="89" spans="2:47" s="32" customFormat="1" ht="18" customHeight="1">
      <c r="B89" s="289"/>
      <c r="C89" s="292"/>
      <c r="D89" s="106" t="s">
        <v>47</v>
      </c>
      <c r="E89" s="107" t="s">
        <v>10</v>
      </c>
      <c r="F89" s="108" t="s">
        <v>40</v>
      </c>
      <c r="G89" s="153" t="s">
        <v>200</v>
      </c>
      <c r="H89" s="235"/>
      <c r="I89" s="110"/>
      <c r="J89" s="110"/>
      <c r="K89" s="110"/>
      <c r="L89" s="110"/>
      <c r="M89" s="139"/>
      <c r="N89" s="140">
        <v>2</v>
      </c>
      <c r="O89" s="110"/>
      <c r="P89" s="110"/>
      <c r="Q89" s="110"/>
      <c r="R89" s="110"/>
      <c r="S89" s="110"/>
      <c r="T89" s="139"/>
      <c r="U89" s="140">
        <v>2</v>
      </c>
      <c r="V89" s="110"/>
      <c r="W89" s="110"/>
      <c r="X89" s="110"/>
      <c r="Y89" s="110"/>
      <c r="Z89" s="110"/>
      <c r="AA89" s="139"/>
      <c r="AB89" s="140">
        <v>2</v>
      </c>
      <c r="AC89" s="110"/>
      <c r="AD89" s="110"/>
      <c r="AE89" s="110"/>
      <c r="AF89" s="264"/>
      <c r="AG89" s="235"/>
      <c r="AH89" s="139"/>
      <c r="AI89" s="140">
        <v>2</v>
      </c>
      <c r="AJ89" s="254"/>
      <c r="AK89" s="110"/>
      <c r="AL89" s="110"/>
      <c r="AM89" s="110"/>
      <c r="AN89" s="110"/>
      <c r="AO89" s="139"/>
      <c r="AP89" s="140">
        <v>2</v>
      </c>
      <c r="AQ89" s="141">
        <v>3940</v>
      </c>
      <c r="AR89" s="142">
        <v>0.80600000000000005</v>
      </c>
      <c r="AS89" s="87">
        <v>764.4</v>
      </c>
      <c r="AT89" s="114"/>
      <c r="AU89" s="334">
        <v>764.4</v>
      </c>
    </row>
    <row r="90" spans="2:47" s="32" customFormat="1" ht="18" customHeight="1">
      <c r="B90" s="296" t="s">
        <v>192</v>
      </c>
      <c r="C90" s="290" t="s">
        <v>29</v>
      </c>
      <c r="D90" s="154" t="s">
        <v>51</v>
      </c>
      <c r="E90" s="155" t="s">
        <v>36</v>
      </c>
      <c r="F90" s="156" t="s">
        <v>44</v>
      </c>
      <c r="G90" s="223" t="s">
        <v>200</v>
      </c>
      <c r="H90" s="240">
        <v>3</v>
      </c>
      <c r="I90" s="157">
        <v>3</v>
      </c>
      <c r="J90" s="157">
        <v>3</v>
      </c>
      <c r="K90" s="157">
        <v>3</v>
      </c>
      <c r="L90" s="157">
        <v>3</v>
      </c>
      <c r="M90" s="120"/>
      <c r="N90" s="121"/>
      <c r="O90" s="157">
        <v>3</v>
      </c>
      <c r="P90" s="157">
        <v>3</v>
      </c>
      <c r="Q90" s="157">
        <v>3</v>
      </c>
      <c r="R90" s="157">
        <v>3</v>
      </c>
      <c r="S90" s="157">
        <v>3</v>
      </c>
      <c r="T90" s="120"/>
      <c r="U90" s="121"/>
      <c r="V90" s="157">
        <v>3</v>
      </c>
      <c r="W90" s="157">
        <v>3</v>
      </c>
      <c r="X90" s="157">
        <v>3</v>
      </c>
      <c r="Y90" s="157">
        <v>3</v>
      </c>
      <c r="Z90" s="157">
        <v>3</v>
      </c>
      <c r="AA90" s="120"/>
      <c r="AB90" s="121"/>
      <c r="AC90" s="157">
        <v>3</v>
      </c>
      <c r="AD90" s="157">
        <v>3</v>
      </c>
      <c r="AE90" s="157">
        <v>3</v>
      </c>
      <c r="AF90" s="269">
        <v>3</v>
      </c>
      <c r="AG90" s="240">
        <v>3</v>
      </c>
      <c r="AH90" s="120"/>
      <c r="AI90" s="121"/>
      <c r="AJ90" s="179">
        <v>3</v>
      </c>
      <c r="AK90" s="157">
        <v>3</v>
      </c>
      <c r="AL90" s="157">
        <v>3</v>
      </c>
      <c r="AM90" s="157">
        <v>3</v>
      </c>
      <c r="AN90" s="157">
        <v>3</v>
      </c>
      <c r="AO90" s="120"/>
      <c r="AP90" s="121"/>
      <c r="AQ90" s="158">
        <v>57000</v>
      </c>
      <c r="AR90" s="159">
        <v>0.80200000000000005</v>
      </c>
      <c r="AS90" s="160">
        <v>11286</v>
      </c>
      <c r="AT90" s="161"/>
      <c r="AU90" s="337">
        <v>11286</v>
      </c>
    </row>
    <row r="91" spans="2:47" s="32" customFormat="1" ht="18" customHeight="1">
      <c r="B91" s="288"/>
      <c r="C91" s="291"/>
      <c r="D91" s="126" t="s">
        <v>52</v>
      </c>
      <c r="E91" s="127" t="s">
        <v>36</v>
      </c>
      <c r="F91" s="128" t="s">
        <v>53</v>
      </c>
      <c r="G91" s="102" t="s">
        <v>200</v>
      </c>
      <c r="H91" s="234">
        <v>3</v>
      </c>
      <c r="I91" s="104">
        <v>3</v>
      </c>
      <c r="J91" s="104">
        <v>3</v>
      </c>
      <c r="K91" s="104">
        <v>3</v>
      </c>
      <c r="L91" s="104">
        <v>3</v>
      </c>
      <c r="M91" s="95"/>
      <c r="N91" s="96"/>
      <c r="O91" s="104">
        <v>3</v>
      </c>
      <c r="P91" s="104">
        <v>3</v>
      </c>
      <c r="Q91" s="104">
        <v>3</v>
      </c>
      <c r="R91" s="104">
        <v>3</v>
      </c>
      <c r="S91" s="104">
        <v>3</v>
      </c>
      <c r="T91" s="95"/>
      <c r="U91" s="96"/>
      <c r="V91" s="104">
        <v>3</v>
      </c>
      <c r="W91" s="104">
        <v>3</v>
      </c>
      <c r="X91" s="104">
        <v>3</v>
      </c>
      <c r="Y91" s="104">
        <v>3</v>
      </c>
      <c r="Z91" s="104">
        <v>3</v>
      </c>
      <c r="AA91" s="95"/>
      <c r="AB91" s="96"/>
      <c r="AC91" s="104">
        <v>3</v>
      </c>
      <c r="AD91" s="104">
        <v>3</v>
      </c>
      <c r="AE91" s="104">
        <v>3</v>
      </c>
      <c r="AF91" s="263">
        <v>3</v>
      </c>
      <c r="AG91" s="234">
        <v>3</v>
      </c>
      <c r="AH91" s="95"/>
      <c r="AI91" s="96"/>
      <c r="AJ91" s="180">
        <v>3</v>
      </c>
      <c r="AK91" s="104">
        <v>3</v>
      </c>
      <c r="AL91" s="104">
        <v>3</v>
      </c>
      <c r="AM91" s="104">
        <v>3</v>
      </c>
      <c r="AN91" s="104">
        <v>3</v>
      </c>
      <c r="AO91" s="95"/>
      <c r="AP91" s="96"/>
      <c r="AQ91" s="74">
        <v>40500</v>
      </c>
      <c r="AR91" s="222">
        <v>0.80200000000000005</v>
      </c>
      <c r="AS91" s="75">
        <v>8019</v>
      </c>
      <c r="AT91" s="98"/>
      <c r="AU91" s="333">
        <v>8019</v>
      </c>
    </row>
    <row r="92" spans="2:47" s="32" customFormat="1" ht="18" customHeight="1">
      <c r="B92" s="288"/>
      <c r="C92" s="291"/>
      <c r="D92" s="126" t="s">
        <v>51</v>
      </c>
      <c r="E92" s="127" t="s">
        <v>9</v>
      </c>
      <c r="F92" s="128" t="s">
        <v>41</v>
      </c>
      <c r="G92" s="102" t="s">
        <v>200</v>
      </c>
      <c r="H92" s="234"/>
      <c r="I92" s="104"/>
      <c r="J92" s="104"/>
      <c r="K92" s="104"/>
      <c r="L92" s="104"/>
      <c r="M92" s="95">
        <v>2</v>
      </c>
      <c r="N92" s="96"/>
      <c r="O92" s="104"/>
      <c r="P92" s="104"/>
      <c r="Q92" s="104"/>
      <c r="R92" s="104"/>
      <c r="S92" s="104"/>
      <c r="T92" s="95">
        <v>2</v>
      </c>
      <c r="U92" s="96"/>
      <c r="V92" s="104"/>
      <c r="W92" s="104"/>
      <c r="X92" s="104"/>
      <c r="Y92" s="104"/>
      <c r="Z92" s="104"/>
      <c r="AA92" s="95">
        <v>2</v>
      </c>
      <c r="AB92" s="96"/>
      <c r="AC92" s="104"/>
      <c r="AD92" s="104"/>
      <c r="AE92" s="104"/>
      <c r="AF92" s="263"/>
      <c r="AG92" s="234"/>
      <c r="AH92" s="95">
        <v>1</v>
      </c>
      <c r="AI92" s="96"/>
      <c r="AJ92" s="180"/>
      <c r="AK92" s="104"/>
      <c r="AL92" s="104"/>
      <c r="AM92" s="104"/>
      <c r="AN92" s="104"/>
      <c r="AO92" s="95">
        <v>1</v>
      </c>
      <c r="AP92" s="96"/>
      <c r="AQ92" s="74">
        <v>4640</v>
      </c>
      <c r="AR92" s="222">
        <v>0.80200000000000005</v>
      </c>
      <c r="AS92" s="75">
        <v>918.72</v>
      </c>
      <c r="AT92" s="98"/>
      <c r="AU92" s="333">
        <v>918.72</v>
      </c>
    </row>
    <row r="93" spans="2:47" s="32" customFormat="1" ht="18" customHeight="1">
      <c r="B93" s="289"/>
      <c r="C93" s="292"/>
      <c r="D93" s="106" t="s">
        <v>69</v>
      </c>
      <c r="E93" s="107" t="s">
        <v>9</v>
      </c>
      <c r="F93" s="108" t="s">
        <v>49</v>
      </c>
      <c r="G93" s="153" t="s">
        <v>200</v>
      </c>
      <c r="H93" s="235"/>
      <c r="I93" s="110"/>
      <c r="J93" s="110"/>
      <c r="K93" s="110"/>
      <c r="L93" s="110"/>
      <c r="M93" s="111">
        <v>1</v>
      </c>
      <c r="N93" s="112"/>
      <c r="O93" s="110"/>
      <c r="P93" s="110"/>
      <c r="Q93" s="110"/>
      <c r="R93" s="110"/>
      <c r="S93" s="110"/>
      <c r="T93" s="111">
        <v>1</v>
      </c>
      <c r="U93" s="112"/>
      <c r="V93" s="110"/>
      <c r="W93" s="110"/>
      <c r="X93" s="110"/>
      <c r="Y93" s="110"/>
      <c r="Z93" s="110"/>
      <c r="AA93" s="111">
        <v>1</v>
      </c>
      <c r="AB93" s="112"/>
      <c r="AC93" s="110"/>
      <c r="AD93" s="110"/>
      <c r="AE93" s="110"/>
      <c r="AF93" s="264"/>
      <c r="AG93" s="235"/>
      <c r="AH93" s="111">
        <v>1</v>
      </c>
      <c r="AI93" s="112"/>
      <c r="AJ93" s="254"/>
      <c r="AK93" s="110"/>
      <c r="AL93" s="110"/>
      <c r="AM93" s="110"/>
      <c r="AN93" s="110"/>
      <c r="AO93" s="111">
        <v>1</v>
      </c>
      <c r="AP93" s="112"/>
      <c r="AQ93" s="86">
        <v>2900</v>
      </c>
      <c r="AR93" s="113">
        <v>0.80200000000000005</v>
      </c>
      <c r="AS93" s="87">
        <v>574.20000000000005</v>
      </c>
      <c r="AT93" s="114"/>
      <c r="AU93" s="334">
        <v>574.20000000000005</v>
      </c>
    </row>
    <row r="94" spans="2:47" s="32" customFormat="1" ht="18" customHeight="1">
      <c r="B94" s="296" t="s">
        <v>54</v>
      </c>
      <c r="C94" s="290" t="s">
        <v>29</v>
      </c>
      <c r="D94" s="154" t="s">
        <v>55</v>
      </c>
      <c r="E94" s="155" t="s">
        <v>36</v>
      </c>
      <c r="F94" s="156" t="s">
        <v>41</v>
      </c>
      <c r="G94" s="223" t="s">
        <v>200</v>
      </c>
      <c r="H94" s="233">
        <v>3</v>
      </c>
      <c r="I94" s="93">
        <v>3</v>
      </c>
      <c r="J94" s="157">
        <v>3</v>
      </c>
      <c r="K94" s="157">
        <v>3</v>
      </c>
      <c r="L94" s="157">
        <v>3</v>
      </c>
      <c r="M94" s="121"/>
      <c r="N94" s="121"/>
      <c r="O94" s="157">
        <v>3</v>
      </c>
      <c r="P94" s="157">
        <v>3</v>
      </c>
      <c r="Q94" s="157">
        <v>3</v>
      </c>
      <c r="R94" s="157">
        <v>3</v>
      </c>
      <c r="S94" s="157">
        <v>3</v>
      </c>
      <c r="T94" s="121"/>
      <c r="U94" s="121"/>
      <c r="V94" s="157">
        <v>3</v>
      </c>
      <c r="W94" s="157">
        <v>3</v>
      </c>
      <c r="X94" s="157">
        <v>3</v>
      </c>
      <c r="Y94" s="157">
        <v>3</v>
      </c>
      <c r="Z94" s="157">
        <v>3</v>
      </c>
      <c r="AA94" s="121"/>
      <c r="AB94" s="121"/>
      <c r="AC94" s="157">
        <v>3</v>
      </c>
      <c r="AD94" s="157">
        <v>3</v>
      </c>
      <c r="AE94" s="157">
        <v>3</v>
      </c>
      <c r="AF94" s="269">
        <v>3</v>
      </c>
      <c r="AG94" s="240">
        <v>3</v>
      </c>
      <c r="AH94" s="121"/>
      <c r="AI94" s="121"/>
      <c r="AJ94" s="253">
        <v>3</v>
      </c>
      <c r="AK94" s="93">
        <v>3</v>
      </c>
      <c r="AL94" s="157">
        <v>3</v>
      </c>
      <c r="AM94" s="157">
        <v>3</v>
      </c>
      <c r="AN94" s="157">
        <v>3</v>
      </c>
      <c r="AO94" s="121"/>
      <c r="AP94" s="121"/>
      <c r="AQ94" s="158">
        <v>45000</v>
      </c>
      <c r="AR94" s="159">
        <v>0.80200000000000005</v>
      </c>
      <c r="AS94" s="160">
        <v>8910</v>
      </c>
      <c r="AT94" s="161"/>
      <c r="AU94" s="337">
        <v>8910</v>
      </c>
    </row>
    <row r="95" spans="2:47" s="32" customFormat="1" ht="18" customHeight="1">
      <c r="B95" s="288"/>
      <c r="C95" s="291"/>
      <c r="D95" s="126" t="s">
        <v>56</v>
      </c>
      <c r="E95" s="127" t="s">
        <v>36</v>
      </c>
      <c r="F95" s="128" t="s">
        <v>57</v>
      </c>
      <c r="G95" s="102" t="s">
        <v>200</v>
      </c>
      <c r="H95" s="234">
        <v>3</v>
      </c>
      <c r="I95" s="104">
        <v>3</v>
      </c>
      <c r="J95" s="104">
        <v>3</v>
      </c>
      <c r="K95" s="104">
        <v>3</v>
      </c>
      <c r="L95" s="104">
        <v>3</v>
      </c>
      <c r="M95" s="130"/>
      <c r="N95" s="131"/>
      <c r="O95" s="104">
        <v>3</v>
      </c>
      <c r="P95" s="104">
        <v>3</v>
      </c>
      <c r="Q95" s="104">
        <v>3</v>
      </c>
      <c r="R95" s="104">
        <v>3</v>
      </c>
      <c r="S95" s="104">
        <v>3</v>
      </c>
      <c r="T95" s="130"/>
      <c r="U95" s="131"/>
      <c r="V95" s="104">
        <v>3</v>
      </c>
      <c r="W95" s="104">
        <v>3</v>
      </c>
      <c r="X95" s="104">
        <v>3</v>
      </c>
      <c r="Y95" s="104">
        <v>3</v>
      </c>
      <c r="Z95" s="104">
        <v>3</v>
      </c>
      <c r="AA95" s="130"/>
      <c r="AB95" s="131"/>
      <c r="AC95" s="104">
        <v>3</v>
      </c>
      <c r="AD95" s="104">
        <v>3</v>
      </c>
      <c r="AE95" s="104">
        <v>3</v>
      </c>
      <c r="AF95" s="263">
        <v>3</v>
      </c>
      <c r="AG95" s="234">
        <v>3</v>
      </c>
      <c r="AH95" s="130"/>
      <c r="AI95" s="131"/>
      <c r="AJ95" s="180">
        <v>3</v>
      </c>
      <c r="AK95" s="104">
        <v>3</v>
      </c>
      <c r="AL95" s="104">
        <v>3</v>
      </c>
      <c r="AM95" s="104">
        <v>3</v>
      </c>
      <c r="AN95" s="104">
        <v>3</v>
      </c>
      <c r="AO95" s="130"/>
      <c r="AP95" s="131"/>
      <c r="AQ95" s="132">
        <v>45000</v>
      </c>
      <c r="AR95" s="133">
        <v>0.80200000000000005</v>
      </c>
      <c r="AS95" s="134">
        <v>8910</v>
      </c>
      <c r="AT95" s="136"/>
      <c r="AU95" s="336">
        <v>8910</v>
      </c>
    </row>
    <row r="96" spans="2:47" s="32" customFormat="1" ht="18" customHeight="1">
      <c r="B96" s="289"/>
      <c r="C96" s="292"/>
      <c r="D96" s="106" t="s">
        <v>42</v>
      </c>
      <c r="E96" s="107" t="s">
        <v>36</v>
      </c>
      <c r="F96" s="108" t="s">
        <v>58</v>
      </c>
      <c r="G96" s="153" t="s">
        <v>200</v>
      </c>
      <c r="H96" s="235">
        <v>1</v>
      </c>
      <c r="I96" s="110">
        <v>1</v>
      </c>
      <c r="J96" s="110">
        <v>1</v>
      </c>
      <c r="K96" s="110">
        <v>1</v>
      </c>
      <c r="L96" s="110">
        <v>1</v>
      </c>
      <c r="M96" s="111"/>
      <c r="N96" s="112"/>
      <c r="O96" s="110">
        <v>1</v>
      </c>
      <c r="P96" s="110">
        <v>1</v>
      </c>
      <c r="Q96" s="110">
        <v>1</v>
      </c>
      <c r="R96" s="110">
        <v>1</v>
      </c>
      <c r="S96" s="110">
        <v>1</v>
      </c>
      <c r="T96" s="111"/>
      <c r="U96" s="112"/>
      <c r="V96" s="110">
        <v>1</v>
      </c>
      <c r="W96" s="110">
        <v>1</v>
      </c>
      <c r="X96" s="110">
        <v>1</v>
      </c>
      <c r="Y96" s="110">
        <v>1</v>
      </c>
      <c r="Z96" s="110">
        <v>1</v>
      </c>
      <c r="AA96" s="111"/>
      <c r="AB96" s="112"/>
      <c r="AC96" s="110">
        <v>1</v>
      </c>
      <c r="AD96" s="110">
        <v>1</v>
      </c>
      <c r="AE96" s="110">
        <v>1</v>
      </c>
      <c r="AF96" s="264">
        <v>1</v>
      </c>
      <c r="AG96" s="235">
        <v>1</v>
      </c>
      <c r="AH96" s="111"/>
      <c r="AI96" s="112"/>
      <c r="AJ96" s="254">
        <v>1</v>
      </c>
      <c r="AK96" s="110">
        <v>1</v>
      </c>
      <c r="AL96" s="110">
        <v>1</v>
      </c>
      <c r="AM96" s="110">
        <v>1</v>
      </c>
      <c r="AN96" s="110">
        <v>1</v>
      </c>
      <c r="AO96" s="111"/>
      <c r="AP96" s="112"/>
      <c r="AQ96" s="217">
        <v>10500</v>
      </c>
      <c r="AR96" s="218">
        <v>0.80200000000000005</v>
      </c>
      <c r="AS96" s="219">
        <v>2079</v>
      </c>
      <c r="AT96" s="220"/>
      <c r="AU96" s="340">
        <v>2079</v>
      </c>
    </row>
    <row r="97" spans="2:47" s="32" customFormat="1" ht="18" customHeight="1">
      <c r="B97" s="296" t="s">
        <v>59</v>
      </c>
      <c r="C97" s="290" t="s">
        <v>29</v>
      </c>
      <c r="D97" s="99" t="s">
        <v>60</v>
      </c>
      <c r="E97" s="127" t="s">
        <v>36</v>
      </c>
      <c r="F97" s="128" t="s">
        <v>61</v>
      </c>
      <c r="G97" s="102" t="s">
        <v>200</v>
      </c>
      <c r="H97" s="234">
        <v>6</v>
      </c>
      <c r="I97" s="104">
        <v>6</v>
      </c>
      <c r="J97" s="104">
        <v>6</v>
      </c>
      <c r="K97" s="104">
        <v>6</v>
      </c>
      <c r="L97" s="104">
        <v>6</v>
      </c>
      <c r="M97" s="130"/>
      <c r="N97" s="131"/>
      <c r="O97" s="104">
        <v>6</v>
      </c>
      <c r="P97" s="104">
        <v>6</v>
      </c>
      <c r="Q97" s="104">
        <v>6</v>
      </c>
      <c r="R97" s="104">
        <v>6</v>
      </c>
      <c r="S97" s="104">
        <v>6</v>
      </c>
      <c r="T97" s="130"/>
      <c r="U97" s="131"/>
      <c r="V97" s="104">
        <v>6</v>
      </c>
      <c r="W97" s="104">
        <v>6</v>
      </c>
      <c r="X97" s="104">
        <v>6</v>
      </c>
      <c r="Y97" s="104">
        <v>6</v>
      </c>
      <c r="Z97" s="104">
        <v>6</v>
      </c>
      <c r="AA97" s="130"/>
      <c r="AB97" s="131"/>
      <c r="AC97" s="104">
        <v>6</v>
      </c>
      <c r="AD97" s="104">
        <v>6</v>
      </c>
      <c r="AE97" s="104">
        <v>6</v>
      </c>
      <c r="AF97" s="263">
        <v>6</v>
      </c>
      <c r="AG97" s="234">
        <v>6</v>
      </c>
      <c r="AH97" s="130"/>
      <c r="AI97" s="131"/>
      <c r="AJ97" s="180">
        <v>6</v>
      </c>
      <c r="AK97" s="104">
        <v>6</v>
      </c>
      <c r="AL97" s="104">
        <v>6</v>
      </c>
      <c r="AM97" s="104">
        <v>6</v>
      </c>
      <c r="AN97" s="104">
        <v>6</v>
      </c>
      <c r="AO97" s="130"/>
      <c r="AP97" s="131"/>
      <c r="AQ97" s="74">
        <v>81900</v>
      </c>
      <c r="AR97" s="133">
        <v>0.89900000000000002</v>
      </c>
      <c r="AS97" s="75">
        <v>8272.5</v>
      </c>
      <c r="AT97" s="98"/>
      <c r="AU97" s="333">
        <v>8272.5</v>
      </c>
    </row>
    <row r="98" spans="2:47" s="32" customFormat="1" ht="18" customHeight="1">
      <c r="B98" s="288"/>
      <c r="C98" s="291"/>
      <c r="D98" s="99" t="s">
        <v>70</v>
      </c>
      <c r="E98" s="127" t="s">
        <v>37</v>
      </c>
      <c r="F98" s="128" t="s">
        <v>49</v>
      </c>
      <c r="G98" s="102" t="s">
        <v>200</v>
      </c>
      <c r="H98" s="234"/>
      <c r="I98" s="104"/>
      <c r="J98" s="104"/>
      <c r="K98" s="104"/>
      <c r="L98" s="104"/>
      <c r="M98" s="130">
        <v>5</v>
      </c>
      <c r="N98" s="131">
        <v>5</v>
      </c>
      <c r="O98" s="104"/>
      <c r="P98" s="104"/>
      <c r="Q98" s="104"/>
      <c r="R98" s="104"/>
      <c r="S98" s="104"/>
      <c r="T98" s="130">
        <v>5</v>
      </c>
      <c r="U98" s="131">
        <v>5</v>
      </c>
      <c r="V98" s="104"/>
      <c r="W98" s="104"/>
      <c r="X98" s="104"/>
      <c r="Y98" s="104"/>
      <c r="Z98" s="104"/>
      <c r="AA98" s="130">
        <v>5</v>
      </c>
      <c r="AB98" s="131">
        <v>5</v>
      </c>
      <c r="AC98" s="104"/>
      <c r="AD98" s="104"/>
      <c r="AE98" s="104"/>
      <c r="AF98" s="263"/>
      <c r="AG98" s="234"/>
      <c r="AH98" s="130">
        <v>5</v>
      </c>
      <c r="AI98" s="131">
        <v>5</v>
      </c>
      <c r="AJ98" s="180"/>
      <c r="AK98" s="104"/>
      <c r="AL98" s="104"/>
      <c r="AM98" s="104"/>
      <c r="AN98" s="104"/>
      <c r="AO98" s="130">
        <v>5</v>
      </c>
      <c r="AP98" s="131">
        <v>5</v>
      </c>
      <c r="AQ98" s="74">
        <v>27000</v>
      </c>
      <c r="AR98" s="133">
        <v>0.89900000000000002</v>
      </c>
      <c r="AS98" s="75">
        <v>2727</v>
      </c>
      <c r="AT98" s="98"/>
      <c r="AU98" s="333">
        <v>2727</v>
      </c>
    </row>
    <row r="99" spans="2:47" s="32" customFormat="1" ht="18" customHeight="1">
      <c r="B99" s="289"/>
      <c r="C99" s="292"/>
      <c r="D99" s="106" t="s">
        <v>60</v>
      </c>
      <c r="E99" s="215" t="s">
        <v>37</v>
      </c>
      <c r="F99" s="216" t="s">
        <v>62</v>
      </c>
      <c r="G99" s="153" t="s">
        <v>200</v>
      </c>
      <c r="H99" s="235"/>
      <c r="I99" s="110"/>
      <c r="J99" s="110"/>
      <c r="K99" s="110"/>
      <c r="L99" s="110"/>
      <c r="M99" s="111">
        <v>8</v>
      </c>
      <c r="N99" s="112">
        <v>8</v>
      </c>
      <c r="O99" s="110"/>
      <c r="P99" s="110"/>
      <c r="Q99" s="110"/>
      <c r="R99" s="110"/>
      <c r="S99" s="110"/>
      <c r="T99" s="111">
        <v>8</v>
      </c>
      <c r="U99" s="112">
        <v>8</v>
      </c>
      <c r="V99" s="110"/>
      <c r="W99" s="110"/>
      <c r="X99" s="110"/>
      <c r="Y99" s="110"/>
      <c r="Z99" s="110"/>
      <c r="AA99" s="111">
        <v>8</v>
      </c>
      <c r="AB99" s="112">
        <v>8</v>
      </c>
      <c r="AC99" s="110"/>
      <c r="AD99" s="110"/>
      <c r="AE99" s="110"/>
      <c r="AF99" s="264"/>
      <c r="AG99" s="235"/>
      <c r="AH99" s="111">
        <v>8</v>
      </c>
      <c r="AI99" s="112">
        <v>8</v>
      </c>
      <c r="AJ99" s="254"/>
      <c r="AK99" s="110"/>
      <c r="AL99" s="110"/>
      <c r="AM99" s="110"/>
      <c r="AN99" s="110"/>
      <c r="AO99" s="111">
        <v>8</v>
      </c>
      <c r="AP99" s="112">
        <v>8</v>
      </c>
      <c r="AQ99" s="86">
        <v>43680</v>
      </c>
      <c r="AR99" s="113">
        <v>0.89900000000000002</v>
      </c>
      <c r="AS99" s="87">
        <v>4412</v>
      </c>
      <c r="AT99" s="114"/>
      <c r="AU99" s="334">
        <v>4412</v>
      </c>
    </row>
    <row r="100" spans="2:47" s="32" customFormat="1" ht="18" customHeight="1">
      <c r="B100" s="288" t="s">
        <v>63</v>
      </c>
      <c r="C100" s="291" t="s">
        <v>29</v>
      </c>
      <c r="D100" s="89" t="s">
        <v>71</v>
      </c>
      <c r="E100" s="90" t="s">
        <v>36</v>
      </c>
      <c r="F100" s="91" t="s">
        <v>44</v>
      </c>
      <c r="G100" s="102" t="s">
        <v>200</v>
      </c>
      <c r="H100" s="233">
        <v>4</v>
      </c>
      <c r="I100" s="93">
        <v>4</v>
      </c>
      <c r="J100" s="93">
        <v>4</v>
      </c>
      <c r="K100" s="93">
        <v>4</v>
      </c>
      <c r="L100" s="93">
        <v>4</v>
      </c>
      <c r="M100" s="95"/>
      <c r="N100" s="96"/>
      <c r="O100" s="93">
        <v>4</v>
      </c>
      <c r="P100" s="93">
        <v>4</v>
      </c>
      <c r="Q100" s="93">
        <v>4</v>
      </c>
      <c r="R100" s="93">
        <v>4</v>
      </c>
      <c r="S100" s="93">
        <v>4</v>
      </c>
      <c r="T100" s="95"/>
      <c r="U100" s="96"/>
      <c r="V100" s="93">
        <v>4</v>
      </c>
      <c r="W100" s="93">
        <v>4</v>
      </c>
      <c r="X100" s="93">
        <v>4</v>
      </c>
      <c r="Y100" s="93">
        <v>4</v>
      </c>
      <c r="Z100" s="93">
        <v>4</v>
      </c>
      <c r="AA100" s="95"/>
      <c r="AB100" s="96"/>
      <c r="AC100" s="93">
        <v>4</v>
      </c>
      <c r="AD100" s="93">
        <v>4</v>
      </c>
      <c r="AE100" s="93">
        <v>4</v>
      </c>
      <c r="AF100" s="262">
        <v>4</v>
      </c>
      <c r="AG100" s="233">
        <v>4</v>
      </c>
      <c r="AH100" s="95"/>
      <c r="AI100" s="96"/>
      <c r="AJ100" s="253">
        <v>4</v>
      </c>
      <c r="AK100" s="93">
        <v>4</v>
      </c>
      <c r="AL100" s="93">
        <v>4</v>
      </c>
      <c r="AM100" s="93">
        <v>4</v>
      </c>
      <c r="AN100" s="93">
        <v>4</v>
      </c>
      <c r="AO100" s="95"/>
      <c r="AP100" s="96"/>
      <c r="AQ100" s="84">
        <v>65000</v>
      </c>
      <c r="AR100" s="97">
        <v>0.95</v>
      </c>
      <c r="AS100" s="85">
        <v>3250</v>
      </c>
      <c r="AT100" s="125"/>
      <c r="AU100" s="332">
        <v>3250</v>
      </c>
    </row>
    <row r="101" spans="2:47" s="32" customFormat="1" ht="18" customHeight="1">
      <c r="B101" s="288"/>
      <c r="C101" s="291"/>
      <c r="D101" s="99" t="s">
        <v>64</v>
      </c>
      <c r="E101" s="100" t="s">
        <v>36</v>
      </c>
      <c r="F101" s="101" t="s">
        <v>65</v>
      </c>
      <c r="G101" s="102" t="s">
        <v>200</v>
      </c>
      <c r="H101" s="234">
        <v>4</v>
      </c>
      <c r="I101" s="180">
        <v>4</v>
      </c>
      <c r="J101" s="180">
        <v>4</v>
      </c>
      <c r="K101" s="180">
        <v>4</v>
      </c>
      <c r="L101" s="104">
        <v>4</v>
      </c>
      <c r="M101" s="130"/>
      <c r="N101" s="131"/>
      <c r="O101" s="104">
        <v>4</v>
      </c>
      <c r="P101" s="180">
        <v>4</v>
      </c>
      <c r="Q101" s="180">
        <v>4</v>
      </c>
      <c r="R101" s="180">
        <v>4</v>
      </c>
      <c r="S101" s="104">
        <v>4</v>
      </c>
      <c r="T101" s="130"/>
      <c r="U101" s="131"/>
      <c r="V101" s="104">
        <v>4</v>
      </c>
      <c r="W101" s="180">
        <v>4</v>
      </c>
      <c r="X101" s="180">
        <v>4</v>
      </c>
      <c r="Y101" s="180">
        <v>4</v>
      </c>
      <c r="Z101" s="104">
        <v>4</v>
      </c>
      <c r="AA101" s="130"/>
      <c r="AB101" s="131"/>
      <c r="AC101" s="104">
        <v>4</v>
      </c>
      <c r="AD101" s="180">
        <v>4</v>
      </c>
      <c r="AE101" s="180">
        <v>4</v>
      </c>
      <c r="AF101" s="273">
        <v>4</v>
      </c>
      <c r="AG101" s="234">
        <v>4</v>
      </c>
      <c r="AH101" s="130"/>
      <c r="AI101" s="131"/>
      <c r="AJ101" s="180">
        <v>4</v>
      </c>
      <c r="AK101" s="180">
        <v>4</v>
      </c>
      <c r="AL101" s="180">
        <v>4</v>
      </c>
      <c r="AM101" s="180">
        <v>4</v>
      </c>
      <c r="AN101" s="104">
        <v>4</v>
      </c>
      <c r="AO101" s="130"/>
      <c r="AP101" s="131"/>
      <c r="AQ101" s="74">
        <v>54600</v>
      </c>
      <c r="AR101" s="103">
        <v>0.95</v>
      </c>
      <c r="AS101" s="75">
        <v>2730</v>
      </c>
      <c r="AT101" s="98"/>
      <c r="AU101" s="333">
        <v>2730</v>
      </c>
    </row>
    <row r="102" spans="2:47" s="32" customFormat="1" ht="18" customHeight="1">
      <c r="B102" s="288"/>
      <c r="C102" s="291"/>
      <c r="D102" s="99" t="s">
        <v>66</v>
      </c>
      <c r="E102" s="100" t="s">
        <v>36</v>
      </c>
      <c r="F102" s="101" t="s">
        <v>67</v>
      </c>
      <c r="G102" s="102" t="s">
        <v>200</v>
      </c>
      <c r="H102" s="234">
        <v>4</v>
      </c>
      <c r="I102" s="180">
        <v>4</v>
      </c>
      <c r="J102" s="180">
        <v>4</v>
      </c>
      <c r="K102" s="180">
        <v>4</v>
      </c>
      <c r="L102" s="104">
        <v>4</v>
      </c>
      <c r="M102" s="130"/>
      <c r="N102" s="131"/>
      <c r="O102" s="104">
        <v>4</v>
      </c>
      <c r="P102" s="180">
        <v>4</v>
      </c>
      <c r="Q102" s="180">
        <v>4</v>
      </c>
      <c r="R102" s="180">
        <v>4</v>
      </c>
      <c r="S102" s="104">
        <v>4</v>
      </c>
      <c r="T102" s="130"/>
      <c r="U102" s="131"/>
      <c r="V102" s="104">
        <v>4</v>
      </c>
      <c r="W102" s="180">
        <v>4</v>
      </c>
      <c r="X102" s="180">
        <v>4</v>
      </c>
      <c r="Y102" s="180">
        <v>4</v>
      </c>
      <c r="Z102" s="104">
        <v>4</v>
      </c>
      <c r="AA102" s="130"/>
      <c r="AB102" s="131"/>
      <c r="AC102" s="104">
        <v>4</v>
      </c>
      <c r="AD102" s="180">
        <v>4</v>
      </c>
      <c r="AE102" s="180">
        <v>4</v>
      </c>
      <c r="AF102" s="273">
        <v>4</v>
      </c>
      <c r="AG102" s="234">
        <v>4</v>
      </c>
      <c r="AH102" s="130"/>
      <c r="AI102" s="131"/>
      <c r="AJ102" s="180">
        <v>4</v>
      </c>
      <c r="AK102" s="180">
        <v>4</v>
      </c>
      <c r="AL102" s="180">
        <v>4</v>
      </c>
      <c r="AM102" s="180">
        <v>4</v>
      </c>
      <c r="AN102" s="104">
        <v>4</v>
      </c>
      <c r="AO102" s="130"/>
      <c r="AP102" s="131"/>
      <c r="AQ102" s="74">
        <v>50700</v>
      </c>
      <c r="AR102" s="103">
        <v>0.95</v>
      </c>
      <c r="AS102" s="75">
        <v>2535</v>
      </c>
      <c r="AT102" s="98"/>
      <c r="AU102" s="333">
        <v>2535</v>
      </c>
    </row>
    <row r="103" spans="2:47" s="32" customFormat="1" ht="18" customHeight="1">
      <c r="B103" s="288"/>
      <c r="C103" s="291"/>
      <c r="D103" s="99" t="s">
        <v>52</v>
      </c>
      <c r="E103" s="100" t="s">
        <v>36</v>
      </c>
      <c r="F103" s="101" t="s">
        <v>68</v>
      </c>
      <c r="G103" s="102" t="s">
        <v>200</v>
      </c>
      <c r="H103" s="234">
        <v>4</v>
      </c>
      <c r="I103" s="180">
        <v>4</v>
      </c>
      <c r="J103" s="180">
        <v>4</v>
      </c>
      <c r="K103" s="180">
        <v>4</v>
      </c>
      <c r="L103" s="104">
        <v>4</v>
      </c>
      <c r="M103" s="130"/>
      <c r="N103" s="131"/>
      <c r="O103" s="104">
        <v>4</v>
      </c>
      <c r="P103" s="180">
        <v>4</v>
      </c>
      <c r="Q103" s="180">
        <v>4</v>
      </c>
      <c r="R103" s="180">
        <v>4</v>
      </c>
      <c r="S103" s="104">
        <v>4</v>
      </c>
      <c r="T103" s="130"/>
      <c r="U103" s="131"/>
      <c r="V103" s="104">
        <v>4</v>
      </c>
      <c r="W103" s="180">
        <v>4</v>
      </c>
      <c r="X103" s="180">
        <v>4</v>
      </c>
      <c r="Y103" s="180">
        <v>4</v>
      </c>
      <c r="Z103" s="104">
        <v>4</v>
      </c>
      <c r="AA103" s="130"/>
      <c r="AB103" s="131"/>
      <c r="AC103" s="104">
        <v>4</v>
      </c>
      <c r="AD103" s="180">
        <v>4</v>
      </c>
      <c r="AE103" s="180">
        <v>4</v>
      </c>
      <c r="AF103" s="273">
        <v>4</v>
      </c>
      <c r="AG103" s="234">
        <v>4</v>
      </c>
      <c r="AH103" s="130"/>
      <c r="AI103" s="131"/>
      <c r="AJ103" s="180">
        <v>4</v>
      </c>
      <c r="AK103" s="180">
        <v>4</v>
      </c>
      <c r="AL103" s="180">
        <v>4</v>
      </c>
      <c r="AM103" s="180">
        <v>4</v>
      </c>
      <c r="AN103" s="104">
        <v>4</v>
      </c>
      <c r="AO103" s="130"/>
      <c r="AP103" s="131"/>
      <c r="AQ103" s="74">
        <v>45500</v>
      </c>
      <c r="AR103" s="103">
        <v>0.95</v>
      </c>
      <c r="AS103" s="75">
        <v>2275</v>
      </c>
      <c r="AT103" s="98"/>
      <c r="AU103" s="333">
        <v>2275</v>
      </c>
    </row>
    <row r="104" spans="2:47" s="32" customFormat="1" ht="18" customHeight="1" thickBot="1">
      <c r="B104" s="341"/>
      <c r="C104" s="342"/>
      <c r="D104" s="343" t="s">
        <v>52</v>
      </c>
      <c r="E104" s="344" t="s">
        <v>37</v>
      </c>
      <c r="F104" s="224" t="s">
        <v>40</v>
      </c>
      <c r="G104" s="225" t="s">
        <v>200</v>
      </c>
      <c r="H104" s="245"/>
      <c r="I104" s="226"/>
      <c r="J104" s="226"/>
      <c r="K104" s="226"/>
      <c r="L104" s="226"/>
      <c r="M104" s="227">
        <v>6</v>
      </c>
      <c r="N104" s="228">
        <v>6</v>
      </c>
      <c r="O104" s="226"/>
      <c r="P104" s="226"/>
      <c r="Q104" s="226"/>
      <c r="R104" s="226"/>
      <c r="S104" s="226"/>
      <c r="T104" s="227">
        <v>6</v>
      </c>
      <c r="U104" s="228">
        <v>6</v>
      </c>
      <c r="V104" s="226"/>
      <c r="W104" s="226"/>
      <c r="X104" s="226"/>
      <c r="Y104" s="226"/>
      <c r="Z104" s="226"/>
      <c r="AA104" s="227">
        <v>6</v>
      </c>
      <c r="AB104" s="228">
        <v>6</v>
      </c>
      <c r="AC104" s="226"/>
      <c r="AD104" s="226"/>
      <c r="AE104" s="226"/>
      <c r="AF104" s="274"/>
      <c r="AG104" s="245"/>
      <c r="AH104" s="227">
        <v>6</v>
      </c>
      <c r="AI104" s="228">
        <v>6</v>
      </c>
      <c r="AJ104" s="259"/>
      <c r="AK104" s="226"/>
      <c r="AL104" s="226"/>
      <c r="AM104" s="226"/>
      <c r="AN104" s="226"/>
      <c r="AO104" s="227">
        <v>6</v>
      </c>
      <c r="AP104" s="228">
        <v>6</v>
      </c>
      <c r="AQ104" s="345">
        <v>27300</v>
      </c>
      <c r="AR104" s="346">
        <v>0.95</v>
      </c>
      <c r="AS104" s="347">
        <v>1365</v>
      </c>
      <c r="AT104" s="348"/>
      <c r="AU104" s="349">
        <v>1365</v>
      </c>
    </row>
    <row r="105" spans="2:47" s="32" customFormat="1" ht="15.75" thickBot="1">
      <c r="B105" s="229"/>
      <c r="C105" s="55"/>
      <c r="D105" s="36"/>
      <c r="E105" s="36"/>
      <c r="F105" s="60"/>
      <c r="G105" s="60"/>
      <c r="H105" s="230"/>
      <c r="I105" s="60"/>
      <c r="J105" s="60"/>
      <c r="K105" s="60"/>
      <c r="L105" s="60"/>
      <c r="M105" s="60"/>
      <c r="N105" s="60"/>
      <c r="O105" s="230"/>
      <c r="P105" s="60"/>
      <c r="Q105" s="60"/>
      <c r="R105" s="60"/>
      <c r="S105" s="60"/>
      <c r="T105" s="60"/>
      <c r="U105" s="60"/>
      <c r="V105" s="230"/>
      <c r="W105" s="60"/>
      <c r="X105" s="60"/>
      <c r="Y105" s="60"/>
      <c r="Z105" s="60"/>
      <c r="AA105" s="60"/>
      <c r="AB105" s="60"/>
      <c r="AC105" s="230"/>
      <c r="AD105" s="60"/>
      <c r="AE105" s="60"/>
      <c r="AF105" s="60"/>
      <c r="AG105" s="60"/>
      <c r="AH105" s="60"/>
      <c r="AI105" s="60"/>
      <c r="AJ105" s="230"/>
      <c r="AK105" s="60"/>
      <c r="AL105" s="60"/>
      <c r="AM105" s="60"/>
      <c r="AN105" s="60"/>
      <c r="AO105" s="60"/>
      <c r="AP105" s="60"/>
      <c r="AQ105" s="231"/>
      <c r="AS105" s="61"/>
      <c r="AT105" s="61"/>
      <c r="AU105" s="61"/>
    </row>
    <row r="106" spans="2:47" ht="15.75">
      <c r="AQ106" s="62" t="s">
        <v>11</v>
      </c>
      <c r="AR106" s="63"/>
      <c r="AS106" s="63"/>
      <c r="AT106" s="63"/>
      <c r="AU106" s="64">
        <v>379908.72000000009</v>
      </c>
    </row>
    <row r="107" spans="2:47" ht="15.75">
      <c r="AQ107" s="67" t="s">
        <v>12</v>
      </c>
      <c r="AR107" s="68">
        <v>0.21</v>
      </c>
      <c r="AS107" s="68"/>
      <c r="AT107" s="68"/>
      <c r="AU107" s="69">
        <v>79780.831200000015</v>
      </c>
    </row>
    <row r="108" spans="2:47" ht="16.5" thickBot="1">
      <c r="AQ108" s="70" t="s">
        <v>39</v>
      </c>
      <c r="AR108" s="71"/>
      <c r="AS108" s="71"/>
      <c r="AT108" s="71"/>
      <c r="AU108" s="72">
        <v>459689.5512000001</v>
      </c>
    </row>
    <row r="110" spans="2:47">
      <c r="AU110" s="78"/>
    </row>
    <row r="113" spans="1:47" s="88" customFormat="1">
      <c r="A113" s="36"/>
      <c r="B113" s="55"/>
      <c r="C113" s="55"/>
      <c r="D113" s="36"/>
      <c r="E113" s="36"/>
      <c r="F113" s="36"/>
      <c r="G113" s="36"/>
      <c r="H113" s="36"/>
      <c r="I113" s="36"/>
      <c r="J113" s="36"/>
      <c r="K113" s="36"/>
      <c r="L113" s="36"/>
      <c r="M113" s="36"/>
      <c r="N113" s="36"/>
      <c r="O113" s="36"/>
      <c r="P113" s="36"/>
      <c r="Q113" s="36"/>
      <c r="R113" s="36"/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  <c r="AN113" s="36"/>
      <c r="AO113" s="36"/>
      <c r="AP113" s="36"/>
      <c r="AQ113" s="36"/>
      <c r="AR113" s="36"/>
      <c r="AS113" s="36"/>
      <c r="AT113" s="36"/>
      <c r="AU113" s="36"/>
    </row>
    <row r="114" spans="1:47" s="88" customFormat="1">
      <c r="A114" s="36"/>
      <c r="B114" s="55"/>
      <c r="C114" s="55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  <c r="AI114" s="36"/>
      <c r="AJ114" s="36"/>
      <c r="AK114" s="36"/>
      <c r="AL114" s="36"/>
      <c r="AM114" s="36"/>
      <c r="AN114" s="36"/>
      <c r="AO114" s="36"/>
      <c r="AP114" s="36"/>
      <c r="AQ114" s="36"/>
      <c r="AR114" s="36"/>
      <c r="AS114" s="36"/>
      <c r="AT114" s="36"/>
      <c r="AU114" s="36"/>
    </row>
    <row r="115" spans="1:47" s="88" customFormat="1">
      <c r="A115" s="36"/>
      <c r="B115" s="55"/>
      <c r="C115" s="55"/>
      <c r="D115" s="36"/>
      <c r="E115" s="36"/>
      <c r="F115" s="36"/>
      <c r="G115" s="36"/>
      <c r="H115" s="36"/>
      <c r="I115" s="36"/>
      <c r="J115" s="36"/>
      <c r="K115" s="36"/>
      <c r="L115" s="36"/>
      <c r="M115" s="36"/>
      <c r="N115" s="36"/>
      <c r="O115" s="36"/>
      <c r="P115" s="36"/>
      <c r="Q115" s="36"/>
      <c r="R115" s="36"/>
      <c r="S115" s="36"/>
      <c r="T115" s="36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F115" s="36"/>
      <c r="AG115" s="36"/>
      <c r="AH115" s="36"/>
      <c r="AI115" s="36"/>
      <c r="AJ115" s="36"/>
      <c r="AK115" s="36"/>
      <c r="AL115" s="36"/>
      <c r="AM115" s="36"/>
      <c r="AN115" s="36"/>
      <c r="AO115" s="36"/>
      <c r="AP115" s="36"/>
      <c r="AQ115" s="36"/>
      <c r="AR115" s="36"/>
      <c r="AS115" s="36"/>
      <c r="AT115" s="36"/>
      <c r="AU115" s="36"/>
    </row>
    <row r="116" spans="1:47" s="88" customFormat="1">
      <c r="A116" s="36"/>
      <c r="B116" s="55"/>
      <c r="C116" s="55"/>
      <c r="D116" s="36"/>
      <c r="E116" s="36"/>
      <c r="F116" s="36"/>
      <c r="G116" s="36"/>
      <c r="H116" s="36"/>
      <c r="I116" s="36"/>
      <c r="J116" s="36"/>
      <c r="K116" s="36"/>
      <c r="L116" s="36"/>
      <c r="M116" s="36"/>
      <c r="N116" s="36"/>
      <c r="O116" s="36"/>
      <c r="P116" s="36"/>
      <c r="Q116" s="36"/>
      <c r="R116" s="36"/>
      <c r="S116" s="36"/>
      <c r="T116" s="36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F116" s="36"/>
      <c r="AG116" s="36"/>
      <c r="AH116" s="36"/>
      <c r="AI116" s="36"/>
      <c r="AJ116" s="36"/>
      <c r="AK116" s="36"/>
      <c r="AL116" s="36"/>
      <c r="AM116" s="36"/>
      <c r="AN116" s="36"/>
      <c r="AO116" s="36"/>
      <c r="AP116" s="36"/>
      <c r="AQ116" s="36"/>
      <c r="AR116" s="36"/>
      <c r="AS116" s="36"/>
      <c r="AT116" s="36"/>
      <c r="AU116" s="36"/>
    </row>
    <row r="117" spans="1:47" s="88" customFormat="1">
      <c r="A117" s="36"/>
      <c r="B117" s="55"/>
      <c r="C117" s="55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  <c r="AI117" s="36"/>
      <c r="AJ117" s="36"/>
      <c r="AK117" s="36"/>
      <c r="AL117" s="36"/>
      <c r="AM117" s="36"/>
      <c r="AN117" s="36"/>
      <c r="AO117" s="36"/>
      <c r="AP117" s="36"/>
      <c r="AQ117" s="36"/>
      <c r="AR117" s="36"/>
      <c r="AS117" s="36"/>
      <c r="AT117" s="36"/>
      <c r="AU117" s="36"/>
    </row>
    <row r="118" spans="1:47" s="88" customFormat="1">
      <c r="A118" s="36"/>
      <c r="B118" s="55"/>
      <c r="C118" s="55"/>
      <c r="D118" s="36"/>
      <c r="E118" s="36"/>
      <c r="F118" s="36"/>
      <c r="G118" s="36"/>
      <c r="H118" s="36"/>
      <c r="I118" s="36"/>
      <c r="J118" s="36"/>
      <c r="K118" s="36"/>
      <c r="L118" s="36"/>
      <c r="M118" s="36"/>
      <c r="N118" s="36"/>
      <c r="O118" s="36"/>
      <c r="P118" s="36"/>
      <c r="Q118" s="36"/>
      <c r="R118" s="36"/>
      <c r="S118" s="36"/>
      <c r="T118" s="36"/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F118" s="36"/>
      <c r="AG118" s="36"/>
      <c r="AH118" s="36"/>
      <c r="AI118" s="36"/>
      <c r="AJ118" s="36"/>
      <c r="AK118" s="36"/>
      <c r="AL118" s="36"/>
      <c r="AM118" s="36"/>
      <c r="AN118" s="36"/>
      <c r="AO118" s="36"/>
      <c r="AP118" s="36"/>
      <c r="AQ118" s="36"/>
      <c r="AR118" s="36"/>
      <c r="AS118" s="36"/>
      <c r="AT118" s="36"/>
      <c r="AU118" s="36"/>
    </row>
    <row r="119" spans="1:47" s="88" customFormat="1">
      <c r="A119" s="36"/>
      <c r="B119" s="55"/>
      <c r="C119" s="55"/>
      <c r="D119" s="36"/>
      <c r="E119" s="36"/>
      <c r="F119" s="36"/>
      <c r="G119" s="36"/>
      <c r="H119" s="36"/>
      <c r="I119" s="36"/>
      <c r="J119" s="36"/>
      <c r="K119" s="36"/>
      <c r="L119" s="36"/>
      <c r="M119" s="36"/>
      <c r="N119" s="36"/>
      <c r="O119" s="36"/>
      <c r="P119" s="36"/>
      <c r="Q119" s="36"/>
      <c r="R119" s="36"/>
      <c r="S119" s="36"/>
      <c r="T119" s="36"/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F119" s="36"/>
      <c r="AG119" s="36"/>
      <c r="AH119" s="36"/>
      <c r="AI119" s="36"/>
      <c r="AJ119" s="36"/>
      <c r="AK119" s="36"/>
      <c r="AL119" s="36"/>
      <c r="AM119" s="36"/>
      <c r="AN119" s="36"/>
      <c r="AO119" s="36"/>
      <c r="AP119" s="36"/>
      <c r="AQ119" s="36"/>
      <c r="AR119" s="36"/>
      <c r="AS119" s="36"/>
      <c r="AT119" s="36"/>
      <c r="AU119" s="36"/>
    </row>
    <row r="120" spans="1:47" s="88" customFormat="1">
      <c r="A120" s="36"/>
      <c r="B120" s="55"/>
      <c r="C120" s="55"/>
      <c r="D120" s="36"/>
      <c r="E120" s="36"/>
      <c r="F120" s="36"/>
      <c r="G120" s="36"/>
      <c r="H120" s="36"/>
      <c r="I120" s="36"/>
      <c r="J120" s="36"/>
      <c r="K120" s="36"/>
      <c r="L120" s="36"/>
      <c r="M120" s="36"/>
      <c r="N120" s="36"/>
      <c r="O120" s="36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  <c r="AN120" s="36"/>
      <c r="AO120" s="36"/>
      <c r="AP120" s="36"/>
      <c r="AQ120" s="36"/>
      <c r="AR120" s="36"/>
      <c r="AS120" s="36"/>
      <c r="AT120" s="36"/>
      <c r="AU120" s="36"/>
    </row>
    <row r="121" spans="1:47" s="88" customFormat="1">
      <c r="A121" s="36"/>
      <c r="B121" s="55"/>
      <c r="C121" s="55"/>
      <c r="D121" s="36"/>
      <c r="E121" s="36"/>
      <c r="F121" s="36"/>
      <c r="G121" s="36"/>
      <c r="H121" s="36"/>
      <c r="I121" s="36"/>
      <c r="J121" s="36"/>
      <c r="K121" s="36"/>
      <c r="L121" s="36"/>
      <c r="M121" s="36"/>
      <c r="N121" s="3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  <c r="AN121" s="36"/>
      <c r="AO121" s="36"/>
      <c r="AP121" s="36"/>
      <c r="AQ121" s="36"/>
      <c r="AR121" s="36"/>
      <c r="AS121" s="36"/>
      <c r="AT121" s="36"/>
      <c r="AU121" s="36"/>
    </row>
  </sheetData>
  <mergeCells count="47">
    <mergeCell ref="G8:G10"/>
    <mergeCell ref="B8:B10"/>
    <mergeCell ref="C8:C10"/>
    <mergeCell ref="D8:D10"/>
    <mergeCell ref="E8:E10"/>
    <mergeCell ref="F8:F10"/>
    <mergeCell ref="H8:AF8"/>
    <mergeCell ref="AG8:AP8"/>
    <mergeCell ref="AQ8:AQ10"/>
    <mergeCell ref="AR8:AR10"/>
    <mergeCell ref="AS8:AS10"/>
    <mergeCell ref="AT8:AT10"/>
    <mergeCell ref="AU8:AU10"/>
    <mergeCell ref="B11:B15"/>
    <mergeCell ref="C11:C15"/>
    <mergeCell ref="B16:B19"/>
    <mergeCell ref="C16:C19"/>
    <mergeCell ref="B38:B42"/>
    <mergeCell ref="C38:C42"/>
    <mergeCell ref="B20:B28"/>
    <mergeCell ref="C20:C28"/>
    <mergeCell ref="B29:B37"/>
    <mergeCell ref="C29:C37"/>
    <mergeCell ref="B43:B49"/>
    <mergeCell ref="C43:C49"/>
    <mergeCell ref="B50:B54"/>
    <mergeCell ref="C50:C54"/>
    <mergeCell ref="B55:B66"/>
    <mergeCell ref="C55:C66"/>
    <mergeCell ref="B69:B71"/>
    <mergeCell ref="C69:C71"/>
    <mergeCell ref="B72:B76"/>
    <mergeCell ref="C72:C76"/>
    <mergeCell ref="B78:B79"/>
    <mergeCell ref="C78:C79"/>
    <mergeCell ref="B80:B83"/>
    <mergeCell ref="C80:C83"/>
    <mergeCell ref="B84:B89"/>
    <mergeCell ref="C84:C89"/>
    <mergeCell ref="B100:B104"/>
    <mergeCell ref="C100:C104"/>
    <mergeCell ref="B97:B99"/>
    <mergeCell ref="C97:C99"/>
    <mergeCell ref="B90:B93"/>
    <mergeCell ref="C90:C93"/>
    <mergeCell ref="B94:B96"/>
    <mergeCell ref="C94:C9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 xml:space="preserve">Dirección General de Turismo </v>
      </c>
      <c r="C3" s="28"/>
      <c r="D3" s="22"/>
      <c r="E3" s="22"/>
      <c r="F3" s="23"/>
    </row>
    <row r="4" spans="2:31" ht="21.75">
      <c r="B4" s="12" t="str">
        <f>+PORTADA!B10</f>
        <v xml:space="preserve">Consejería de Cultura, Turismo y Deportes 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21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321" t="s">
        <v>22</v>
      </c>
      <c r="F11" s="321" t="s">
        <v>13</v>
      </c>
      <c r="H11" s="321" t="s">
        <v>23</v>
      </c>
    </row>
    <row r="12" spans="2:31" ht="15.75" thickBot="1">
      <c r="D12" s="322"/>
      <c r="F12" s="322"/>
      <c r="H12" s="322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14</v>
      </c>
      <c r="C14" s="1"/>
      <c r="D14" s="14"/>
      <c r="E14" s="5"/>
      <c r="F14" s="14"/>
      <c r="H14" s="14"/>
    </row>
    <row r="15" spans="2:31" ht="18">
      <c r="B15" s="15" t="s">
        <v>15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16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17</v>
      </c>
      <c r="C17" s="1"/>
      <c r="D17" s="8"/>
      <c r="E17" s="5"/>
      <c r="F17" s="8"/>
      <c r="H17" s="8"/>
    </row>
    <row r="18" spans="2:8" ht="18">
      <c r="B18" s="17" t="s">
        <v>18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19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24</v>
      </c>
    </row>
    <row r="23" spans="2:8">
      <c r="B23" s="18" t="s">
        <v>25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EVALUACION</vt:lpstr>
      <vt:lpstr>EVALUACION!Área_de_impresión</vt:lpstr>
      <vt:lpstr>'OPTICO MEDIOS'!Área_de_impresión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2024-07-08T12:28:17Z</cp:lastPrinted>
  <dcterms:created xsi:type="dcterms:W3CDTF">2020-11-26T14:31:18Z</dcterms:created>
  <dcterms:modified xsi:type="dcterms:W3CDTF">2025-07-16T07:33:11Z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